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24226"/>
  <mc:AlternateContent xmlns:mc="http://schemas.openxmlformats.org/markup-compatibility/2006">
    <mc:Choice Requires="x15">
      <x15ac:absPath xmlns:x15ac="http://schemas.microsoft.com/office/spreadsheetml/2010/11/ac" url="\\vs-filesrv\Users\Natalija\Documents\MOJI DOKUMENTI 2\ELEKTRO MARIBOR_vloge za sončne elektrarne\JAVNO NAROČILO\"/>
    </mc:Choice>
  </mc:AlternateContent>
  <xr:revisionPtr revIDLastSave="0" documentId="13_ncr:1_{60F582EB-883B-4F1A-8998-7EFB652207B2}" xr6:coauthVersionLast="47" xr6:coauthVersionMax="47" xr10:uidLastSave="{00000000-0000-0000-0000-000000000000}"/>
  <bookViews>
    <workbookView xWindow="-120" yWindow="-120" windowWidth="29040" windowHeight="15720" tabRatio="795" xr2:uid="{00000000-000D-0000-FFFF-FFFF00000000}"/>
  </bookViews>
  <sheets>
    <sheet name="Rekapitulacija MSE" sheetId="12" r:id="rId1"/>
    <sheet name="KD Dvorjane" sheetId="33" r:id="rId2"/>
    <sheet name="KD Korena" sheetId="34" r:id="rId3"/>
    <sheet name="Šola in prizidek Žitečka vas" sheetId="35" r:id="rId4"/>
    <sheet name="OŠ Duplek z Vrtcem" sheetId="37" r:id="rId5"/>
    <sheet name="ŠD Duplek" sheetId="36" r:id="rId6"/>
    <sheet name="Upravljanje in vzdrževanje MSE" sheetId="11" r:id="rId7"/>
  </sheets>
  <externalReferences>
    <externalReference r:id="rId8"/>
    <externalReference r:id="rId9"/>
    <externalReference r:id="rId10"/>
    <externalReference r:id="rId11"/>
    <externalReference r:id="rId12"/>
    <externalReference r:id="rId13"/>
    <externalReference r:id="rId14"/>
  </externalReferences>
  <definedNames>
    <definedName name="______________dol2" localSheetId="1">#REF!</definedName>
    <definedName name="______________dol2">#REF!</definedName>
    <definedName name="_____________dol2" localSheetId="1">#REF!</definedName>
    <definedName name="_____________dol2">#REF!</definedName>
    <definedName name="____________dol2" localSheetId="1">#REF!</definedName>
    <definedName name="____________dol2">#REF!</definedName>
    <definedName name="__________hx2" localSheetId="1">#REF!</definedName>
    <definedName name="__________hx2">#REF!</definedName>
    <definedName name="_________hx2" localSheetId="1">#REF!</definedName>
    <definedName name="_________hx2">#REF!</definedName>
    <definedName name="________hx2" localSheetId="1">#REF!</definedName>
    <definedName name="________hx2">#REF!</definedName>
    <definedName name="_______dol2" localSheetId="1">#REF!</definedName>
    <definedName name="_______dol2">#REF!</definedName>
    <definedName name="_______hx2" localSheetId="1">#REF!</definedName>
    <definedName name="_______hx2">#REF!</definedName>
    <definedName name="______dol2" localSheetId="1">#REF!</definedName>
    <definedName name="______dol2">#REF!</definedName>
    <definedName name="______hx2" localSheetId="1">#REF!</definedName>
    <definedName name="______hx2">#REF!</definedName>
    <definedName name="_____dol2" localSheetId="1">#REF!</definedName>
    <definedName name="_____dol2">#REF!</definedName>
    <definedName name="_____hx2" localSheetId="1">#REF!</definedName>
    <definedName name="_____hx2">#REF!</definedName>
    <definedName name="_____pro2" localSheetId="1">#REF!</definedName>
    <definedName name="_____pro2">#REF!</definedName>
    <definedName name="____dol2" localSheetId="1">#REF!</definedName>
    <definedName name="____dol2">#REF!</definedName>
    <definedName name="____hx2" localSheetId="1">#REF!</definedName>
    <definedName name="____hx2">#REF!</definedName>
    <definedName name="____pro2" localSheetId="1">#REF!</definedName>
    <definedName name="____pro2">#REF!</definedName>
    <definedName name="___dol2" localSheetId="1">#REF!</definedName>
    <definedName name="___dol2">#REF!</definedName>
    <definedName name="___hx2" localSheetId="1">#REF!</definedName>
    <definedName name="___hx2">#REF!</definedName>
    <definedName name="___pro2" localSheetId="1">#REF!</definedName>
    <definedName name="___pro2">#REF!</definedName>
    <definedName name="__dol2" localSheetId="1">#REF!</definedName>
    <definedName name="__dol2">#REF!</definedName>
    <definedName name="__hx2" localSheetId="1">#REF!</definedName>
    <definedName name="__hx2">#REF!</definedName>
    <definedName name="__pro2" localSheetId="1">#REF!</definedName>
    <definedName name="__pro2">#REF!</definedName>
    <definedName name="_3Excel_BuiltIn_Print_Area_12_1_1_1_1" localSheetId="1">#REF!</definedName>
    <definedName name="_3Excel_BuiltIn_Print_Area_12_1_1_1_1">#REF!</definedName>
    <definedName name="_4Excel_BuiltIn_Print_Area_3_1_1_1_1" localSheetId="1">(#REF!,#REF!)</definedName>
    <definedName name="_4Excel_BuiltIn_Print_Area_3_1_1_1_1">(#REF!,#REF!)</definedName>
    <definedName name="_5Excel_BuiltIn_Print_Area_5_1_1_1_1" localSheetId="1">#REF!</definedName>
    <definedName name="_5Excel_BuiltIn_Print_Area_5_1_1_1_1">#REF!</definedName>
    <definedName name="_6Excel_BuiltIn_Print_Area_8_1_1_1_1" localSheetId="1">#REF!</definedName>
    <definedName name="_6Excel_BuiltIn_Print_Area_8_1_1_1_1">#REF!</definedName>
    <definedName name="_dem1" localSheetId="1">#REF!</definedName>
    <definedName name="_dem1">#REF!</definedName>
    <definedName name="_dol2" localSheetId="1">#REF!</definedName>
    <definedName name="_dol2">#REF!</definedName>
    <definedName name="_Hlk176229081_1" localSheetId="1">#REF!</definedName>
    <definedName name="_Hlk176229081_1">#REF!</definedName>
    <definedName name="_hx2" localSheetId="1">#REF!</definedName>
    <definedName name="_hx2">#REF!</definedName>
    <definedName name="_pro2" localSheetId="1">#REF!</definedName>
    <definedName name="_pro2">#REF!</definedName>
    <definedName name="a" localSheetId="1">#REF!</definedName>
    <definedName name="a">#REF!</definedName>
    <definedName name="aa" localSheetId="1">#REF!</definedName>
    <definedName name="aa">#REF!</definedName>
    <definedName name="aaa" localSheetId="1">#REF!</definedName>
    <definedName name="aaa">#REF!</definedName>
    <definedName name="agregat" localSheetId="1">#REF!</definedName>
    <definedName name="agregat">#REF!</definedName>
    <definedName name="AKUMULACIJA" localSheetId="1">#REF!</definedName>
    <definedName name="AKUMULACIJA">#REF!</definedName>
    <definedName name="asd" localSheetId="1">#REF!</definedName>
    <definedName name="asd">#REF!</definedName>
    <definedName name="asdfer" localSheetId="1">#REF!</definedName>
    <definedName name="asdfer">#REF!</definedName>
    <definedName name="b" localSheetId="1">#REF!</definedName>
    <definedName name="b">#REF!</definedName>
    <definedName name="baza" localSheetId="1">#REF!</definedName>
    <definedName name="baza">#REF!</definedName>
    <definedName name="baza1" localSheetId="1">#REF!</definedName>
    <definedName name="baza1">#REF!</definedName>
    <definedName name="baza2" localSheetId="1">#REF!</definedName>
    <definedName name="baza2">#REF!</definedName>
    <definedName name="baza3" localSheetId="1">#REF!</definedName>
    <definedName name="baza3">#REF!</definedName>
    <definedName name="baza4" localSheetId="1">#REF!</definedName>
    <definedName name="baza4">#REF!</definedName>
    <definedName name="baza5" localSheetId="1">#REF!</definedName>
    <definedName name="baza5">#REF!</definedName>
    <definedName name="bazar" localSheetId="1">#REF!</definedName>
    <definedName name="bazar">#REF!</definedName>
    <definedName name="cc" localSheetId="1">#REF!</definedName>
    <definedName name="cc">#REF!</definedName>
    <definedName name="cene" localSheetId="1">#REF!</definedName>
    <definedName name="cene">#REF!</definedName>
    <definedName name="CEVICU" localSheetId="1">#REF!</definedName>
    <definedName name="CEVICU">#REF!</definedName>
    <definedName name="cevicu2" localSheetId="1">#REF!</definedName>
    <definedName name="cevicu2">#REF!</definedName>
    <definedName name="CEVIJE" localSheetId="1">#REF!</definedName>
    <definedName name="CEVIJE">#REF!</definedName>
    <definedName name="CEVINIRO" localSheetId="1">#REF!</definedName>
    <definedName name="CEVINIRO">#REF!</definedName>
    <definedName name="ceviniro2" localSheetId="1">#REF!</definedName>
    <definedName name="ceviniro2">#REF!</definedName>
    <definedName name="DASDAS" localSheetId="1">#REF!</definedName>
    <definedName name="DASDAS">#REF!</definedName>
    <definedName name="Datum" localSheetId="1">#REF!</definedName>
    <definedName name="Datum">#REF!</definedName>
    <definedName name="Dela1" localSheetId="1">#REF!</definedName>
    <definedName name="Dela1">#REF!</definedName>
    <definedName name="Dela2" localSheetId="1">#REF!</definedName>
    <definedName name="Dela2">#REF!</definedName>
    <definedName name="Dela3" localSheetId="1">#REF!</definedName>
    <definedName name="Dela3">#REF!</definedName>
    <definedName name="dem" localSheetId="1">#REF!</definedName>
    <definedName name="dem">#REF!</definedName>
    <definedName name="dfgb" localSheetId="1">#REF!</definedName>
    <definedName name="dfgb">#REF!</definedName>
    <definedName name="DO" localSheetId="1">#REF!</definedName>
    <definedName name="DO">#REF!</definedName>
    <definedName name="DOL" localSheetId="1">#REF!</definedName>
    <definedName name="DOL">#REF!</definedName>
    <definedName name="DOL_1" localSheetId="1">#REF!</definedName>
    <definedName name="DOL_1">#REF!</definedName>
    <definedName name="DOL_10" localSheetId="1">#REF!</definedName>
    <definedName name="DOL_10">#REF!</definedName>
    <definedName name="DOL_11" localSheetId="1">#REF!</definedName>
    <definedName name="DOL_11">#REF!</definedName>
    <definedName name="DOL_12" localSheetId="1">#REF!</definedName>
    <definedName name="DOL_12">#REF!</definedName>
    <definedName name="DOL_13" localSheetId="1">#REF!</definedName>
    <definedName name="DOL_13">#REF!</definedName>
    <definedName name="DOL_14" localSheetId="1">#REF!</definedName>
    <definedName name="DOL_14">#REF!</definedName>
    <definedName name="DOL_15" localSheetId="1">#REF!</definedName>
    <definedName name="DOL_15">#REF!</definedName>
    <definedName name="DOL_16" localSheetId="1">#REF!</definedName>
    <definedName name="DOL_16">#REF!</definedName>
    <definedName name="DOL_17" localSheetId="1">#REF!</definedName>
    <definedName name="DOL_17">#REF!</definedName>
    <definedName name="DOL_18" localSheetId="1">#REF!</definedName>
    <definedName name="DOL_18">#REF!</definedName>
    <definedName name="DOL_19" localSheetId="1">#REF!</definedName>
    <definedName name="DOL_19">#REF!</definedName>
    <definedName name="DOL_2" localSheetId="1">#REF!</definedName>
    <definedName name="DOL_2">#REF!</definedName>
    <definedName name="DOL_20" localSheetId="1">#REF!</definedName>
    <definedName name="DOL_20">#REF!</definedName>
    <definedName name="DOL_3" localSheetId="1">#REF!</definedName>
    <definedName name="DOL_3">#REF!</definedName>
    <definedName name="DOL_4" localSheetId="1">#REF!</definedName>
    <definedName name="DOL_4">#REF!</definedName>
    <definedName name="DOL_5" localSheetId="1">#REF!</definedName>
    <definedName name="DOL_5">#REF!</definedName>
    <definedName name="DOL_6" localSheetId="1">#REF!</definedName>
    <definedName name="DOL_6">#REF!</definedName>
    <definedName name="DOL_7" localSheetId="1">#REF!</definedName>
    <definedName name="DOL_7">#REF!</definedName>
    <definedName name="DOL_8" localSheetId="1">#REF!</definedName>
    <definedName name="DOL_8">#REF!</definedName>
    <definedName name="DOL_9" localSheetId="1">#REF!</definedName>
    <definedName name="DOL_9">#REF!</definedName>
    <definedName name="DOLA" localSheetId="1">#REF!</definedName>
    <definedName name="DOLA">#REF!</definedName>
    <definedName name="DOO" localSheetId="1">#REF!</definedName>
    <definedName name="DOO">#REF!</definedName>
    <definedName name="DSA" localSheetId="1">#REF!</definedName>
    <definedName name="DSA">#REF!</definedName>
    <definedName name="ĐŽ" localSheetId="1">#REF!</definedName>
    <definedName name="ĐŽ">#REF!</definedName>
    <definedName name="enote" localSheetId="1">#REF!</definedName>
    <definedName name="enote">#REF!</definedName>
    <definedName name="ENTALPIJA" localSheetId="1">#REF!</definedName>
    <definedName name="ENTALPIJA">#REF!</definedName>
    <definedName name="ENTALPIJA_1" localSheetId="1">#REF!</definedName>
    <definedName name="ENTALPIJA_1">#REF!</definedName>
    <definedName name="ENTALPIJA_2" localSheetId="1">#REF!</definedName>
    <definedName name="ENTALPIJA_2">#REF!</definedName>
    <definedName name="ENTALPIJA_3" localSheetId="1">#REF!</definedName>
    <definedName name="ENTALPIJA_3">#REF!</definedName>
    <definedName name="ENTALPIJA_4" localSheetId="1">#REF!</definedName>
    <definedName name="ENTALPIJA_4">#REF!</definedName>
    <definedName name="ENTALPIJA_5" localSheetId="1">#REF!</definedName>
    <definedName name="ENTALPIJA_5">#REF!</definedName>
    <definedName name="ENTALPIJA_6" localSheetId="1">#REF!</definedName>
    <definedName name="ENTALPIJA_6">#REF!</definedName>
    <definedName name="ENTALPIJA_7" localSheetId="1">#REF!</definedName>
    <definedName name="ENTALPIJA_7">#REF!</definedName>
    <definedName name="ENTALPIJA_8" localSheetId="1">#REF!</definedName>
    <definedName name="ENTALPIJA_8">#REF!</definedName>
    <definedName name="ENTALPIJA_9" localSheetId="1">#REF!</definedName>
    <definedName name="ENTALPIJA_9">#REF!</definedName>
    <definedName name="Excel_2" localSheetId="1">#REF!</definedName>
    <definedName name="Excel_2">#REF!</definedName>
    <definedName name="Excel_BuiltIn__FilterDatabase_2" localSheetId="1">#REF!</definedName>
    <definedName name="Excel_BuiltIn__FilterDatabase_2">#REF!</definedName>
    <definedName name="Excel_BuiltIn_Print_Area_1" localSheetId="1">#N/A</definedName>
    <definedName name="Excel_BuiltIn_Print_Area_1" localSheetId="2">#N/A</definedName>
    <definedName name="Excel_BuiltIn_Print_Area_1" localSheetId="4">#N/A</definedName>
    <definedName name="Excel_BuiltIn_Print_Area_1" localSheetId="5">#N/A</definedName>
    <definedName name="Excel_BuiltIn_Print_Area_1" localSheetId="3">#N/A</definedName>
    <definedName name="Excel_BuiltIn_Print_Area_1">#REF!</definedName>
    <definedName name="Excel_BuiltIn_Print_Area_1_1" localSheetId="1">#REF!</definedName>
    <definedName name="Excel_BuiltIn_Print_Area_1_1">#REF!</definedName>
    <definedName name="Excel_BuiltIn_Print_Area_1_1_1" localSheetId="1">#REF!</definedName>
    <definedName name="Excel_BuiltIn_Print_Area_1_1_1">#REF!</definedName>
    <definedName name="Excel_BuiltIn_Print_Area_1_1_1_1" localSheetId="1">#REF!</definedName>
    <definedName name="Excel_BuiltIn_Print_Area_1_1_1_1">#REF!</definedName>
    <definedName name="Excel_BuiltIn_Print_Area_1_1_1_1___0" localSheetId="1">#REF!</definedName>
    <definedName name="Excel_BuiltIn_Print_Area_1_1_1_1___0">#REF!</definedName>
    <definedName name="Excel_BuiltIn_Print_Area_1_1_1_1_1" localSheetId="1">#REF!</definedName>
    <definedName name="Excel_BuiltIn_Print_Area_1_1_1_1_1">#REF!</definedName>
    <definedName name="Excel_BuiltIn_Print_Area_1_1_1_1_1_1" localSheetId="1">#REF!</definedName>
    <definedName name="Excel_BuiltIn_Print_Area_1_1_1_1_1_1">#REF!</definedName>
    <definedName name="Excel_BuiltIn_Print_Area_1_1_1_1_1_1_1" localSheetId="1">#REF!</definedName>
    <definedName name="Excel_BuiltIn_Print_Area_1_1_1_1_1_1_1">#REF!</definedName>
    <definedName name="Excel_BuiltIn_Print_Area_1_1_1_1_1_1_1___0" localSheetId="1">#REF!</definedName>
    <definedName name="Excel_BuiltIn_Print_Area_1_1_1_1_1_1_1___0">#REF!</definedName>
    <definedName name="Excel_BuiltIn_Print_Area_1_1_1_1_1_1_1_1" localSheetId="1">#REF!</definedName>
    <definedName name="Excel_BuiltIn_Print_Area_1_1_1_1_1_1_1_1">#REF!</definedName>
    <definedName name="Excel_BuiltIn_Print_Area_1_1_1_1_1_1_1_1_1" localSheetId="1">#REF!</definedName>
    <definedName name="Excel_BuiltIn_Print_Area_1_1_1_1_1_1_1_1_1">#REF!</definedName>
    <definedName name="Excel_BuiltIn_Print_Area_1_1_1_1_1_1_1_1_1_1" localSheetId="1">#REF!</definedName>
    <definedName name="Excel_BuiltIn_Print_Area_1_1_1_1_1_1_1_1_1_1">#REF!</definedName>
    <definedName name="Excel_BuiltIn_Print_Area_1_1_1_1_1_1_1_1_1_1_1" localSheetId="1">#REF!</definedName>
    <definedName name="Excel_BuiltIn_Print_Area_1_1_1_1_1_1_1_1_1_1_1">#REF!</definedName>
    <definedName name="Excel_BuiltIn_Print_Area_1_1_1_1_1_1_1_1_1_1_1_1" localSheetId="1">#REF!</definedName>
    <definedName name="Excel_BuiltIn_Print_Area_1_1_1_1_1_1_1_1_1_1_1_1">#REF!</definedName>
    <definedName name="Excel_BuiltIn_Print_Area_1_1_1_1_1_1_1_1_1_1_1_1_1" localSheetId="1">#REF!</definedName>
    <definedName name="Excel_BuiltIn_Print_Area_1_1_1_1_1_1_1_1_1_1_1_1_1">#REF!</definedName>
    <definedName name="Excel_BuiltIn_Print_Area_1_1_1_1_1_1_1_1_1_1_1_1_1_1" localSheetId="1">#REF!</definedName>
    <definedName name="Excel_BuiltIn_Print_Area_1_1_1_1_1_1_1_1_1_1_1_1_1_1">#REF!</definedName>
    <definedName name="Excel_BuiltIn_Print_Area_1_1_1_1_1_1_1_1_1_1_1_1_1_1_1" localSheetId="1">#REF!</definedName>
    <definedName name="Excel_BuiltIn_Print_Area_1_1_1_1_1_1_1_1_1_1_1_1_1_1_1">#REF!</definedName>
    <definedName name="Excel_BuiltIn_Print_Area_1_1_1_1_1_1_1_1_1_1_1_1_1_1_1_1" localSheetId="1">#REF!</definedName>
    <definedName name="Excel_BuiltIn_Print_Area_1_1_1_1_1_1_1_1_1_1_1_1_1_1_1_1">#REF!</definedName>
    <definedName name="Excel_BuiltIn_Print_Area_1_1_1_1_1_1_1_1_1_1_1_1_1_1_1_1_1" localSheetId="1">#REF!</definedName>
    <definedName name="Excel_BuiltIn_Print_Area_1_1_1_1_1_1_1_1_1_1_1_1_1_1_1_1_1">#REF!</definedName>
    <definedName name="Excel_BuiltIn_Print_Area_1_1_1_1_1_1_1_1_1_1_1_1_1_1_1_1_1_1_1" localSheetId="1">#REF!</definedName>
    <definedName name="Excel_BuiltIn_Print_Area_1_1_1_1_1_1_1_1_1_1_1_1_1_1_1_1_1_1_1">#REF!</definedName>
    <definedName name="Excel_BuiltIn_Print_Area_1_1_1_1_1_1_1_1_1_1_1_1_1_1_1_1_1_1_1_1" localSheetId="1">#REF!</definedName>
    <definedName name="Excel_BuiltIn_Print_Area_1_1_1_1_1_1_1_1_1_1_1_1_1_1_1_1_1_1_1_1">#REF!</definedName>
    <definedName name="Excel_BuiltIn_Print_Area_1_1_1_1_1_1_1_1_1_1_1_1_1_1_1_1_1_1_1_1_1" localSheetId="1">#REF!</definedName>
    <definedName name="Excel_BuiltIn_Print_Area_1_1_1_1_1_1_1_1_1_1_1_1_1_1_1_1_1_1_1_1_1">#REF!</definedName>
    <definedName name="Excel_BuiltIn_Print_Area_1_1_1_1_1_1_1_1_1_1_1_1_1_1_1_1_1_1_1_1_1_1" localSheetId="1">#REF!</definedName>
    <definedName name="Excel_BuiltIn_Print_Area_1_1_1_1_1_1_1_1_1_1_1_1_1_1_1_1_1_1_1_1_1_1">#REF!</definedName>
    <definedName name="Excel_BuiltIn_Print_Area_1_1_1_1_1_1_1_1_1_1_1_1_1_1_1_1_1_1_1_1_1_1_1" localSheetId="1">#REF!</definedName>
    <definedName name="Excel_BuiltIn_Print_Area_1_1_1_1_1_1_1_1_1_1_1_1_1_1_1_1_1_1_1_1_1_1_1">#REF!</definedName>
    <definedName name="Excel_BuiltIn_Print_Area_1_1_1_1_1_1_1_1_1_1_1_1_1_1_1_1_1_1_1_1_1_1_1_1" localSheetId="1">#REF!</definedName>
    <definedName name="Excel_BuiltIn_Print_Area_1_1_1_1_1_1_1_1_1_1_1_1_1_1_1_1_1_1_1_1_1_1_1_1">#REF!</definedName>
    <definedName name="Excel_BuiltIn_Print_Area_1_1_1_1_1_1_1_1_1_1_1_1_1_1_1_1_1_1_1_1_1_1_1_1_1" localSheetId="1">#REF!</definedName>
    <definedName name="Excel_BuiltIn_Print_Area_1_1_1_1_1_1_1_1_1_1_1_1_1_1_1_1_1_1_1_1_1_1_1_1_1">#REF!</definedName>
    <definedName name="Excel_BuiltIn_Print_Area_1_1_1_1_1_1_1_1_1_1_1_1_1_1_1_1_1_1_1_1_1_1_1_1_1_1" localSheetId="1">#REF!</definedName>
    <definedName name="Excel_BuiltIn_Print_Area_1_1_1_1_1_1_1_1_1_1_1_1_1_1_1_1_1_1_1_1_1_1_1_1_1_1">#REF!</definedName>
    <definedName name="Excel_BuiltIn_Print_Area_1_1_1_1_1_1_1_1_1_1_1_1_1_1_1_1_1_1_1_1_1_1_1_1_1_1_1" localSheetId="1">#REF!</definedName>
    <definedName name="Excel_BuiltIn_Print_Area_1_1_1_1_1_1_1_1_1_1_1_1_1_1_1_1_1_1_1_1_1_1_1_1_1_1_1">#REF!</definedName>
    <definedName name="Excel_BuiltIn_Print_Area_1_1_1_1_1_1_1_1_1_1_1_1_1_1_1_1_1_1_1_1_1_1_1_1_1_1_1_1_1" localSheetId="1">#REF!</definedName>
    <definedName name="Excel_BuiltIn_Print_Area_1_1_1_1_1_1_1_1_1_1_1_1_1_1_1_1_1_1_1_1_1_1_1_1_1_1_1_1_1">#REF!</definedName>
    <definedName name="Excel_BuiltIn_Print_Area_10">"$#REF!.$A$1:$L$134"</definedName>
    <definedName name="Excel_BuiltIn_Print_Area_10_1" localSheetId="1">#REF!</definedName>
    <definedName name="Excel_BuiltIn_Print_Area_10_1">#REF!</definedName>
    <definedName name="Excel_BuiltIn_Print_Area_10_1_1" localSheetId="1">#REF!</definedName>
    <definedName name="Excel_BuiltIn_Print_Area_10_1_1">#REF!</definedName>
    <definedName name="Excel_BuiltIn_Print_Area_11_1" localSheetId="1">#REF!</definedName>
    <definedName name="Excel_BuiltIn_Print_Area_11_1">#REF!</definedName>
    <definedName name="Excel_BuiltIn_Print_Area_11_1_1" localSheetId="1">#REF!</definedName>
    <definedName name="Excel_BuiltIn_Print_Area_11_1_1">#REF!</definedName>
    <definedName name="Excel_BuiltIn_Print_Area_12">"$#REF!.$A$1:$I$32000"</definedName>
    <definedName name="Excel_BuiltIn_Print_Area_12_1" localSheetId="1">#REF!</definedName>
    <definedName name="Excel_BuiltIn_Print_Area_12_1">#REF!</definedName>
    <definedName name="Excel_BuiltIn_Print_Area_12_1_1" localSheetId="1">#REF!</definedName>
    <definedName name="Excel_BuiltIn_Print_Area_12_1_1">#REF!</definedName>
    <definedName name="Excel_BuiltIn_Print_Area_12_1_1_1" localSheetId="1">#REF!</definedName>
    <definedName name="Excel_BuiltIn_Print_Area_12_1_1_1">#REF!</definedName>
    <definedName name="Excel_BuiltIn_Print_Area_12_1_1_1_1" localSheetId="1">#REF!</definedName>
    <definedName name="Excel_BuiltIn_Print_Area_12_1_1_1_1">#REF!</definedName>
    <definedName name="Excel_BuiltIn_Print_Area_13" localSheetId="1">#REF!</definedName>
    <definedName name="Excel_BuiltIn_Print_Area_13">#REF!</definedName>
    <definedName name="Excel_BuiltIn_Print_Area_13_1" localSheetId="1">#REF!</definedName>
    <definedName name="Excel_BuiltIn_Print_Area_13_1">#REF!</definedName>
    <definedName name="Excel_BuiltIn_Print_Area_13_1_1" localSheetId="1">#REF!</definedName>
    <definedName name="Excel_BuiltIn_Print_Area_13_1_1">#REF!</definedName>
    <definedName name="Excel_BuiltIn_Print_Area_14" localSheetId="1">#REF!</definedName>
    <definedName name="Excel_BuiltIn_Print_Area_14">#REF!</definedName>
    <definedName name="Excel_BuiltIn_Print_Area_14_1" localSheetId="1">#REF!</definedName>
    <definedName name="Excel_BuiltIn_Print_Area_14_1">#REF!</definedName>
    <definedName name="Excel_BuiltIn_Print_Area_14_1_1" localSheetId="1">#REF!</definedName>
    <definedName name="Excel_BuiltIn_Print_Area_14_1_1">#REF!</definedName>
    <definedName name="Excel_BuiltIn_Print_Area_15" localSheetId="1">#REF!</definedName>
    <definedName name="Excel_BuiltIn_Print_Area_15">#REF!</definedName>
    <definedName name="Excel_BuiltIn_Print_Area_17" localSheetId="1">#REF!</definedName>
    <definedName name="Excel_BuiltIn_Print_Area_17">#REF!</definedName>
    <definedName name="Excel_BuiltIn_Print_Area_18" localSheetId="1">#REF!</definedName>
    <definedName name="Excel_BuiltIn_Print_Area_18">#REF!</definedName>
    <definedName name="Excel_BuiltIn_Print_Area_18_1" localSheetId="1">#REF!</definedName>
    <definedName name="Excel_BuiltIn_Print_Area_18_1">#REF!</definedName>
    <definedName name="Excel_BuiltIn_Print_Area_2" localSheetId="1">#REF!</definedName>
    <definedName name="Excel_BuiltIn_Print_Area_2">#REF!</definedName>
    <definedName name="Excel_BuiltIn_Print_Area_2_1" localSheetId="1">#REF!</definedName>
    <definedName name="Excel_BuiltIn_Print_Area_2_1">#REF!</definedName>
    <definedName name="Excel_BuiltIn_Print_Area_2_1_1" localSheetId="1">#REF!</definedName>
    <definedName name="Excel_BuiltIn_Print_Area_2_1_1">#REF!</definedName>
    <definedName name="Excel_BuiltIn_Print_Area_2_1_1_1" localSheetId="1">#REF!</definedName>
    <definedName name="Excel_BuiltIn_Print_Area_2_1_1_1">#REF!</definedName>
    <definedName name="Excel_BuiltIn_Print_Area_3">"$#REF!.$A$1:$N$90"</definedName>
    <definedName name="Excel_BuiltIn_Print_Area_3_1" localSheetId="1">#N/A</definedName>
    <definedName name="Excel_BuiltIn_Print_Area_3_1" localSheetId="2">#N/A</definedName>
    <definedName name="Excel_BuiltIn_Print_Area_3_1" localSheetId="4">#N/A</definedName>
    <definedName name="Excel_BuiltIn_Print_Area_3_1" localSheetId="5">#N/A</definedName>
    <definedName name="Excel_BuiltIn_Print_Area_3_1" localSheetId="3">#N/A</definedName>
    <definedName name="Excel_BuiltIn_Print_Area_3_1">#REF!</definedName>
    <definedName name="Excel_BuiltIn_Print_Area_3_1_1" localSheetId="1">#N/A</definedName>
    <definedName name="Excel_BuiltIn_Print_Area_3_1_1" localSheetId="2">#N/A</definedName>
    <definedName name="Excel_BuiltIn_Print_Area_3_1_1" localSheetId="4">#N/A</definedName>
    <definedName name="Excel_BuiltIn_Print_Area_3_1_1" localSheetId="5">#N/A</definedName>
    <definedName name="Excel_BuiltIn_Print_Area_3_1_1" localSheetId="3">#N/A</definedName>
    <definedName name="Excel_BuiltIn_Print_Area_3_1_1">#REF!</definedName>
    <definedName name="Excel_BuiltIn_Print_Area_3_1_1_1" localSheetId="1">#N/A</definedName>
    <definedName name="Excel_BuiltIn_Print_Area_3_1_1_1" localSheetId="2">#N/A</definedName>
    <definedName name="Excel_BuiltIn_Print_Area_3_1_1_1" localSheetId="4">#N/A</definedName>
    <definedName name="Excel_BuiltIn_Print_Area_3_1_1_1" localSheetId="5">#N/A</definedName>
    <definedName name="Excel_BuiltIn_Print_Area_3_1_1_1" localSheetId="3">#N/A</definedName>
    <definedName name="Excel_BuiltIn_Print_Area_3_1_1_1">#REF!</definedName>
    <definedName name="Excel_BuiltIn_Print_Area_3_1_1_1_1" localSheetId="1">(#REF!,#REF!)</definedName>
    <definedName name="Excel_BuiltIn_Print_Area_3_1_1_1_1">(#REF!,#REF!)</definedName>
    <definedName name="Excel_BuiltIn_Print_Area_4" localSheetId="1">#N/A</definedName>
    <definedName name="Excel_BuiltIn_Print_Area_4" localSheetId="2">#N/A</definedName>
    <definedName name="Excel_BuiltIn_Print_Area_4" localSheetId="4">#N/A</definedName>
    <definedName name="Excel_BuiltIn_Print_Area_4" localSheetId="5">#N/A</definedName>
    <definedName name="Excel_BuiltIn_Print_Area_4" localSheetId="3">#N/A</definedName>
    <definedName name="Excel_BuiltIn_Print_Area_4">"$#REF!.$A$1:$O$70"</definedName>
    <definedName name="Excel_BuiltIn_Print_Area_4_1" localSheetId="1">#REF!</definedName>
    <definedName name="Excel_BuiltIn_Print_Area_4_1">#REF!</definedName>
    <definedName name="Excel_BuiltIn_Print_Area_4_1_1" localSheetId="1">#REF!</definedName>
    <definedName name="Excel_BuiltIn_Print_Area_4_1_1">#REF!</definedName>
    <definedName name="Excel_BuiltIn_Print_Area_4_1_1_1" localSheetId="1">#REF!</definedName>
    <definedName name="Excel_BuiltIn_Print_Area_4_1_1_1">#REF!</definedName>
    <definedName name="Excel_BuiltIn_Print_Area_5" localSheetId="1">#N/A</definedName>
    <definedName name="Excel_BuiltIn_Print_Area_5" localSheetId="2">#N/A</definedName>
    <definedName name="Excel_BuiltIn_Print_Area_5" localSheetId="4">#N/A</definedName>
    <definedName name="Excel_BuiltIn_Print_Area_5" localSheetId="5">#N/A</definedName>
    <definedName name="Excel_BuiltIn_Print_Area_5" localSheetId="3">#N/A</definedName>
    <definedName name="Excel_BuiltIn_Print_Area_5">"$#REF!.$A$1:$N$96"</definedName>
    <definedName name="Excel_BuiltIn_Print_Area_5_1" localSheetId="1">#REF!</definedName>
    <definedName name="Excel_BuiltIn_Print_Area_5_1">#REF!</definedName>
    <definedName name="Excel_BuiltIn_Print_Area_5_1_1" localSheetId="1">#REF!</definedName>
    <definedName name="Excel_BuiltIn_Print_Area_5_1_1">#REF!</definedName>
    <definedName name="Excel_BuiltIn_Print_Area_5_1_1_1" localSheetId="1">#REF!</definedName>
    <definedName name="Excel_BuiltIn_Print_Area_5_1_1_1">#REF!</definedName>
    <definedName name="Excel_BuiltIn_Print_Area_5_1_1_1_1" localSheetId="1">#REF!</definedName>
    <definedName name="Excel_BuiltIn_Print_Area_5_1_1_1_1">#REF!</definedName>
    <definedName name="Excel_BuiltIn_Print_Area_6_1" localSheetId="1">#REF!</definedName>
    <definedName name="Excel_BuiltIn_Print_Area_6_1">#REF!</definedName>
    <definedName name="Excel_BuiltIn_Print_Area_6_1_1" localSheetId="1">#REF!</definedName>
    <definedName name="Excel_BuiltIn_Print_Area_6_1_1">#REF!</definedName>
    <definedName name="Excel_BuiltIn_Print_Area_7">"$#REF!.$A$1:$J$127"</definedName>
    <definedName name="Excel_BuiltIn_Print_Area_7_1" localSheetId="1">#REF!</definedName>
    <definedName name="Excel_BuiltIn_Print_Area_7_1">#REF!</definedName>
    <definedName name="Excel_BuiltIn_Print_Area_7_1_1" localSheetId="1">#REF!</definedName>
    <definedName name="Excel_BuiltIn_Print_Area_7_1_1">#REF!</definedName>
    <definedName name="Excel_BuiltIn_Print_Area_8">"$#REF!.$A$2:$H$69"</definedName>
    <definedName name="Excel_BuiltIn_Print_Area_8_1" localSheetId="1">#REF!</definedName>
    <definedName name="Excel_BuiltIn_Print_Area_8_1">#REF!</definedName>
    <definedName name="Excel_BuiltIn_Print_Area_8_1_1" localSheetId="1">#REF!</definedName>
    <definedName name="Excel_BuiltIn_Print_Area_8_1_1">#REF!</definedName>
    <definedName name="Excel_BuiltIn_Print_Area_8_1_1_1" localSheetId="1">#REF!</definedName>
    <definedName name="Excel_BuiltIn_Print_Area_8_1_1_1">#REF!</definedName>
    <definedName name="Excel_BuiltIn_Print_Area_8_1_1_1_1" localSheetId="1">#REF!</definedName>
    <definedName name="Excel_BuiltIn_Print_Area_8_1_1_1_1">#REF!</definedName>
    <definedName name="Excel_BuiltIn_Print_Area_9">"$#REF!.$A$1:$H$64"</definedName>
    <definedName name="Excel_BuiltIn_Print_Area_9_1" localSheetId="1">#REF!</definedName>
    <definedName name="Excel_BuiltIn_Print_Area_9_1">#REF!</definedName>
    <definedName name="Excel_BuiltIn_Print_Area_9_1_1" localSheetId="1">#REF!</definedName>
    <definedName name="Excel_BuiltIn_Print_Area_9_1_1">#REF!</definedName>
    <definedName name="Excel_BuiltIn_Print_Area_9_1_1_1" localSheetId="1">#REF!</definedName>
    <definedName name="Excel_BuiltIn_Print_Area_9_1_1_1">#REF!</definedName>
    <definedName name="Excel_BuiltIn_Print_Titles_11" localSheetId="1">#REF!</definedName>
    <definedName name="Excel_BuiltIn_Print_Titles_11">#REF!</definedName>
    <definedName name="Excel_BuiltIn_Print_Titles_12" localSheetId="1">#REF!</definedName>
    <definedName name="Excel_BuiltIn_Print_Titles_12">#REF!</definedName>
    <definedName name="Excel_BuiltIn_Print_Titles_13" localSheetId="1">#REF!</definedName>
    <definedName name="Excel_BuiltIn_Print_Titles_13">#REF!</definedName>
    <definedName name="Excel_BuiltIn_Print_Titles_14" localSheetId="1">#REF!</definedName>
    <definedName name="Excel_BuiltIn_Print_Titles_14">#REF!</definedName>
    <definedName name="Excel_BuiltIn_Print_Titles_15" localSheetId="1">#REF!</definedName>
    <definedName name="Excel_BuiltIn_Print_Titles_15">#REF!</definedName>
    <definedName name="Excel_BuiltIn_Print_Titles_16" localSheetId="1">#REF!</definedName>
    <definedName name="Excel_BuiltIn_Print_Titles_16">#REF!</definedName>
    <definedName name="FAK_MATERIAL" localSheetId="1">#REF!</definedName>
    <definedName name="FAK_MATERIAL">#REF!</definedName>
    <definedName name="FAKTOR_NA_URE" localSheetId="1">#REF!</definedName>
    <definedName name="FAKTOR_NA_URE">#REF!</definedName>
    <definedName name="ff" localSheetId="1">#REF!</definedName>
    <definedName name="ff">#REF!</definedName>
    <definedName name="fff" localSheetId="1">#REF!</definedName>
    <definedName name="fff">#REF!</definedName>
    <definedName name="frtz" localSheetId="1">#REF!</definedName>
    <definedName name="frtz">#REF!</definedName>
    <definedName name="GFHGF" localSheetId="1">#REF!</definedName>
    <definedName name="GFHGF">#REF!</definedName>
    <definedName name="hfgh" localSheetId="1">#REF!</definedName>
    <definedName name="hfgh">#REF!</definedName>
    <definedName name="HX" localSheetId="1">#REF!</definedName>
    <definedName name="HX">#REF!</definedName>
    <definedName name="indeks" localSheetId="1">#REF!</definedName>
    <definedName name="indeks">#REF!</definedName>
    <definedName name="izves" localSheetId="1">#REF!</definedName>
    <definedName name="izves">#REF!</definedName>
    <definedName name="izvesek" localSheetId="1">#REF!</definedName>
    <definedName name="izvesek">#REF!</definedName>
    <definedName name="jjjj" localSheetId="1">#REF!</definedName>
    <definedName name="jjjj">#REF!</definedName>
    <definedName name="KALK_URA" localSheetId="1">#REF!</definedName>
    <definedName name="KALK_URA">#REF!</definedName>
    <definedName name="KANALI" localSheetId="1">#REF!</definedName>
    <definedName name="KANALI">#REF!</definedName>
    <definedName name="kanali2" localSheetId="1">#REF!</definedName>
    <definedName name="kanali2">#REF!</definedName>
    <definedName name="kjčl" localSheetId="1">#REF!</definedName>
    <definedName name="kjčl">#REF!</definedName>
    <definedName name="KVSV5328A" localSheetId="1">#REF!</definedName>
    <definedName name="KVSV5328A">#REF!</definedName>
    <definedName name="KVSV5329A" localSheetId="1">#REF!</definedName>
    <definedName name="KVSV5329A">#REF!</definedName>
    <definedName name="likgdfiasgb" localSheetId="1">#REF!</definedName>
    <definedName name="likgdfiasgb">#REF!</definedName>
    <definedName name="lkhg" localSheetId="1">#REF!</definedName>
    <definedName name="lkhg">#REF!</definedName>
    <definedName name="lkiun" localSheetId="1">#REF!</definedName>
    <definedName name="lkiun">#REF!</definedName>
    <definedName name="lll" localSheetId="1">#REF!</definedName>
    <definedName name="lll">#REF!</definedName>
    <definedName name="LOD" localSheetId="1">#REF!</definedName>
    <definedName name="LOD">#REF!</definedName>
    <definedName name="loki" localSheetId="1">#REF!</definedName>
    <definedName name="loki">#REF!</definedName>
    <definedName name="LOL_14" localSheetId="1">#REF!</definedName>
    <definedName name="LOL_14">#REF!</definedName>
    <definedName name="N" localSheetId="1">#REF!</definedName>
    <definedName name="N">#REF!</definedName>
    <definedName name="NAP" localSheetId="1">#REF!</definedName>
    <definedName name="NAP">#REF!</definedName>
    <definedName name="Naročnik" localSheetId="1">#REF!</definedName>
    <definedName name="Naročnik">#REF!</definedName>
    <definedName name="NIRO" localSheetId="1">#REF!</definedName>
    <definedName name="NIRO">#REF!</definedName>
    <definedName name="NN" localSheetId="1">#REF!</definedName>
    <definedName name="NN">#REF!</definedName>
    <definedName name="NNN" localSheetId="1">#REF!</definedName>
    <definedName name="NNN">#REF!</definedName>
    <definedName name="NNND" localSheetId="1">#REF!</definedName>
    <definedName name="NNND">#REF!</definedName>
    <definedName name="novo" localSheetId="1">#REF!</definedName>
    <definedName name="novo">#REF!</definedName>
    <definedName name="oddusek" localSheetId="1">#REF!</definedName>
    <definedName name="oddusek">#REF!</definedName>
    <definedName name="OLE_LINK1_10">'[1]javljanje CO GARAŽE'!#REF!</definedName>
    <definedName name="OLE_LINK3_1" localSheetId="1">#REF!</definedName>
    <definedName name="OLE_LINK3_1">#REF!</definedName>
    <definedName name="oprema" localSheetId="1">#REF!</definedName>
    <definedName name="oprema">#REF!</definedName>
    <definedName name="plin" localSheetId="1">#REF!</definedName>
    <definedName name="plin">#REF!</definedName>
    <definedName name="PODATKI" localSheetId="1">#REF!</definedName>
    <definedName name="PODATKI">#REF!</definedName>
    <definedName name="PODATKI_1" localSheetId="1">#REF!</definedName>
    <definedName name="PODATKI_1">#REF!</definedName>
    <definedName name="PODATKI_2" localSheetId="1">#REF!</definedName>
    <definedName name="PODATKI_2">#REF!</definedName>
    <definedName name="PODATKI_3" localSheetId="1">#REF!</definedName>
    <definedName name="PODATKI_3">#REF!</definedName>
    <definedName name="PODATKI_4" localSheetId="1">#REF!</definedName>
    <definedName name="PODATKI_4">#REF!</definedName>
    <definedName name="PODATKI_5" localSheetId="1">#REF!</definedName>
    <definedName name="PODATKI_5">#REF!</definedName>
    <definedName name="PODATKI_6" localSheetId="1">#REF!</definedName>
    <definedName name="PODATKI_6">#REF!</definedName>
    <definedName name="PODATKI_7" localSheetId="1">#REF!</definedName>
    <definedName name="PODATKI_7">#REF!</definedName>
    <definedName name="PODATKI_8" localSheetId="1">#REF!</definedName>
    <definedName name="PODATKI_8">#REF!</definedName>
    <definedName name="PODATKI_9" localSheetId="1">#REF!</definedName>
    <definedName name="PODATKI_9">#REF!</definedName>
    <definedName name="Podjetje" localSheetId="1">#REF!</definedName>
    <definedName name="Podjetje">#REF!</definedName>
    <definedName name="_xlnm.Print_Area" localSheetId="1">'KD Dvorjane'!$A$1:$H$180</definedName>
    <definedName name="_xlnm.Print_Area" localSheetId="2">'KD Korena'!$A$1:$H$271</definedName>
    <definedName name="_xlnm.Print_Area" localSheetId="4">'OŠ Duplek z Vrtcem'!$A$1:$H$292</definedName>
    <definedName name="_xlnm.Print_Area" localSheetId="0">'Rekapitulacija MSE'!$A$1:$F$17</definedName>
    <definedName name="_xlnm.Print_Area" localSheetId="5">'ŠD Duplek'!$A$1:$H$270</definedName>
    <definedName name="_xlnm.Print_Area" localSheetId="3">'Šola in prizidek Žitečka vas'!$A$1:$H$268</definedName>
    <definedName name="_xlnm.Print_Area" localSheetId="6">'Upravljanje in vzdrževanje MSE'!$A$1:$F$30</definedName>
    <definedName name="Ponudba" localSheetId="1">#REF!</definedName>
    <definedName name="Ponudba">#REF!</definedName>
    <definedName name="POO" localSheetId="1">#REF!</definedName>
    <definedName name="POO">#REF!</definedName>
    <definedName name="postavke" localSheetId="1">#REF!</definedName>
    <definedName name="postavke">#REF!</definedName>
    <definedName name="PPENT" localSheetId="1">#REF!</definedName>
    <definedName name="PPENT">#REF!</definedName>
    <definedName name="PPVOL" localSheetId="1">#REF!</definedName>
    <definedName name="PPVOL">#REF!</definedName>
    <definedName name="Print_Area_MI" localSheetId="1">#REF!</definedName>
    <definedName name="Print_Area_MI">#REF!</definedName>
    <definedName name="Print_Area_MI_10" localSheetId="1">#REF!</definedName>
    <definedName name="Print_Area_MI_10">#REF!</definedName>
    <definedName name="Print_Area_MI_11" localSheetId="1">#REF!</definedName>
    <definedName name="Print_Area_MI_11">#REF!</definedName>
    <definedName name="Print_Area_MI_12" localSheetId="1">#REF!</definedName>
    <definedName name="Print_Area_MI_12">#REF!</definedName>
    <definedName name="Print_Area_MI_13" localSheetId="1">#REF!</definedName>
    <definedName name="Print_Area_MI_13">#REF!</definedName>
    <definedName name="Print_Area_MI_14" localSheetId="1">#REF!</definedName>
    <definedName name="Print_Area_MI_14">#REF!</definedName>
    <definedName name="Print_Area_MI_15" localSheetId="1">#REF!</definedName>
    <definedName name="Print_Area_MI_15">#REF!</definedName>
    <definedName name="Print_Area_MI_16" localSheetId="1">#REF!</definedName>
    <definedName name="Print_Area_MI_16">#REF!</definedName>
    <definedName name="Print_Area_MI_17" localSheetId="1">#REF!</definedName>
    <definedName name="Print_Area_MI_17">#REF!</definedName>
    <definedName name="Print_Area_MI_18" localSheetId="1">#REF!</definedName>
    <definedName name="Print_Area_MI_18">#REF!</definedName>
    <definedName name="Print_Area_MI_19" localSheetId="1">#REF!</definedName>
    <definedName name="Print_Area_MI_19">#REF!</definedName>
    <definedName name="Print_Area_MI_20" localSheetId="1">#REF!</definedName>
    <definedName name="Print_Area_MI_20">#REF!</definedName>
    <definedName name="Print_Area_MI2" localSheetId="1">#REF!</definedName>
    <definedName name="Print_Area_MI2">#REF!</definedName>
    <definedName name="pro">[2]SISTEMI!#REF!</definedName>
    <definedName name="PROC_MATERIAL" localSheetId="1">#REF!</definedName>
    <definedName name="PROC_MATERIAL">#REF!</definedName>
    <definedName name="proi">[2]SISTEMI!#REF!</definedName>
    <definedName name="qqqqqqqqqqqqqqqqqqq" localSheetId="1">#REF!</definedName>
    <definedName name="qqqqqqqqqqqqqqqqqqq">#REF!</definedName>
    <definedName name="sdfg" localSheetId="1">#REF!</definedName>
    <definedName name="sdfg">#REF!</definedName>
    <definedName name="sfbet" localSheetId="1">(#REF!,#REF!)</definedName>
    <definedName name="sfbet">(#REF!,#REF!)</definedName>
    <definedName name="SKUPAJ_AKUMULACIJA" localSheetId="1">#REF!</definedName>
    <definedName name="SKUPAJ_AKUMULACIJA">#REF!</definedName>
    <definedName name="SKUPAJ_BRUTO_MATERIAL" localSheetId="1">#REF!</definedName>
    <definedName name="SKUPAJ_BRUTO_MATERIAL">#REF!</definedName>
    <definedName name="SKUPAJ_DELO" localSheetId="1">#REF!</definedName>
    <definedName name="SKUPAJ_DELO">#REF!</definedName>
    <definedName name="SKUPAJ_DODATEK_NA_MATERIAL" localSheetId="1">#REF!</definedName>
    <definedName name="SKUPAJ_DODATEK_NA_MATERIAL">#REF!</definedName>
    <definedName name="SKUPAJ_NETO_MATERIAL" localSheetId="1">#REF!</definedName>
    <definedName name="SKUPAJ_NETO_MATERIAL">#REF!</definedName>
    <definedName name="SKUPAJ_PREDRAČUN" localSheetId="1">#REF!</definedName>
    <definedName name="SKUPAJ_PREDRAČUN">#REF!</definedName>
    <definedName name="SKUPAJ_ŠT_UR" localSheetId="1">#REF!</definedName>
    <definedName name="SKUPAJ_ŠT_UR">#REF!</definedName>
    <definedName name="svetilka" localSheetId="1">#REF!</definedName>
    <definedName name="svetilka">#REF!</definedName>
    <definedName name="TEKOM" localSheetId="1">#REF!</definedName>
    <definedName name="TEKOM">#REF!</definedName>
    <definedName name="test">'[3]specif. POŽAR sklop 2'!$B$1:$C$6</definedName>
    <definedName name="totem" localSheetId="1">#REF!</definedName>
    <definedName name="totem">#REF!</definedName>
    <definedName name="totm" localSheetId="1">#REF!</definedName>
    <definedName name="totm">#REF!</definedName>
    <definedName name="tt" localSheetId="1">#REF!</definedName>
    <definedName name="tt">#REF!</definedName>
    <definedName name="VISZR" localSheetId="1">#REF!</definedName>
    <definedName name="VISZR">#REF!</definedName>
    <definedName name="vlom1" localSheetId="1">#REF!</definedName>
    <definedName name="vlom1">#REF!</definedName>
    <definedName name="Vrednost_z_DDV" localSheetId="1">#REF!</definedName>
    <definedName name="Vrednost_z_DDV">#REF!</definedName>
    <definedName name="vv">[4]Rekapitulacija!$D$40</definedName>
    <definedName name="x" localSheetId="1">#REF!</definedName>
    <definedName name="x">#REF!</definedName>
    <definedName name="xx">'[5]CEHLKL-6-12'!$B$12:$H$997</definedName>
    <definedName name="Y" localSheetId="1">#REF!</definedName>
    <definedName name="Y">#REF!</definedName>
    <definedName name="YY">'[6]CEHLKL-6-12'!$B$12:$H$997</definedName>
    <definedName name="Za" localSheetId="1">#REF!</definedName>
    <definedName name="Za">#REF!</definedName>
    <definedName name="zastavka" localSheetId="1">#REF!</definedName>
    <definedName name="zastavka">#REF!</definedName>
    <definedName name="_xlnm.Database">[7]Sottocentrale!$A$2:$H$1009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2" i="11" l="1"/>
  <c r="E11" i="11"/>
  <c r="E10" i="11"/>
  <c r="E9" i="11"/>
  <c r="E8" i="11"/>
  <c r="F8" i="12"/>
  <c r="F7" i="12"/>
  <c r="F6" i="12"/>
  <c r="F5" i="12"/>
  <c r="F4" i="12"/>
  <c r="H292" i="37"/>
  <c r="F290" i="37"/>
  <c r="G290" i="37" s="1"/>
  <c r="F287" i="37"/>
  <c r="G287" i="37" s="1"/>
  <c r="F284" i="37"/>
  <c r="G284" i="37" s="1"/>
  <c r="F281" i="37"/>
  <c r="G281" i="37" s="1"/>
  <c r="F276" i="37"/>
  <c r="G276" i="37" s="1"/>
  <c r="F273" i="37"/>
  <c r="G273" i="37" s="1"/>
  <c r="F270" i="37"/>
  <c r="G270" i="37" s="1"/>
  <c r="F267" i="37"/>
  <c r="G267" i="37" s="1"/>
  <c r="F264" i="37"/>
  <c r="G264" i="37" s="1"/>
  <c r="F260" i="37"/>
  <c r="G260" i="37" s="1"/>
  <c r="F257" i="37"/>
  <c r="G257" i="37" s="1"/>
  <c r="F250" i="37"/>
  <c r="G250" i="37" s="1"/>
  <c r="F247" i="37"/>
  <c r="G247" i="37" s="1"/>
  <c r="F241" i="37"/>
  <c r="G241" i="37" s="1"/>
  <c r="F236" i="37"/>
  <c r="G236" i="37" s="1"/>
  <c r="F233" i="37"/>
  <c r="G233" i="37" s="1"/>
  <c r="F230" i="37"/>
  <c r="G230" i="37" s="1"/>
  <c r="F227" i="37"/>
  <c r="G227" i="37" s="1"/>
  <c r="F224" i="37"/>
  <c r="G224" i="37" s="1"/>
  <c r="F221" i="37"/>
  <c r="G221" i="37" s="1"/>
  <c r="F218" i="37"/>
  <c r="G218" i="37" s="1"/>
  <c r="F215" i="37"/>
  <c r="G215" i="37" s="1"/>
  <c r="F212" i="37"/>
  <c r="G212" i="37" s="1"/>
  <c r="F209" i="37"/>
  <c r="G209" i="37" s="1"/>
  <c r="F206" i="37"/>
  <c r="G206" i="37" s="1"/>
  <c r="F203" i="37"/>
  <c r="G203" i="37" s="1"/>
  <c r="F200" i="37"/>
  <c r="G200" i="37" s="1"/>
  <c r="F197" i="37"/>
  <c r="G197" i="37" s="1"/>
  <c r="F194" i="37"/>
  <c r="G194" i="37" s="1"/>
  <c r="F191" i="37"/>
  <c r="G191" i="37" s="1"/>
  <c r="F186" i="37"/>
  <c r="G186" i="37" s="1"/>
  <c r="F183" i="37"/>
  <c r="G183" i="37" s="1"/>
  <c r="F180" i="37"/>
  <c r="G180" i="37" s="1"/>
  <c r="F177" i="37"/>
  <c r="G177" i="37" s="1"/>
  <c r="F172" i="37"/>
  <c r="G172" i="37" s="1"/>
  <c r="F169" i="37"/>
  <c r="G169" i="37" s="1"/>
  <c r="F166" i="37"/>
  <c r="G166" i="37" s="1"/>
  <c r="F163" i="37"/>
  <c r="G163" i="37" s="1"/>
  <c r="F160" i="37"/>
  <c r="G160" i="37" s="1"/>
  <c r="F155" i="37"/>
  <c r="G155" i="37" s="1"/>
  <c r="F152" i="37"/>
  <c r="G152" i="37" s="1"/>
  <c r="F149" i="37"/>
  <c r="G149" i="37" s="1"/>
  <c r="F146" i="37"/>
  <c r="G146" i="37" s="1"/>
  <c r="F143" i="37"/>
  <c r="G143" i="37" s="1"/>
  <c r="F140" i="37"/>
  <c r="G140" i="37" s="1"/>
  <c r="F137" i="37"/>
  <c r="G137" i="37" s="1"/>
  <c r="F134" i="37"/>
  <c r="G134" i="37" s="1"/>
  <c r="F131" i="37"/>
  <c r="G131" i="37" s="1"/>
  <c r="F128" i="37"/>
  <c r="G128" i="37" s="1"/>
  <c r="F125" i="37"/>
  <c r="G125" i="37" s="1"/>
  <c r="F122" i="37"/>
  <c r="G122" i="37" s="1"/>
  <c r="F119" i="37"/>
  <c r="G119" i="37" s="1"/>
  <c r="F116" i="37"/>
  <c r="G116" i="37" s="1"/>
  <c r="F113" i="37"/>
  <c r="G113" i="37" s="1"/>
  <c r="F110" i="37"/>
  <c r="G110" i="37" s="1"/>
  <c r="F107" i="37"/>
  <c r="G107" i="37" s="1"/>
  <c r="F104" i="37"/>
  <c r="G104" i="37" s="1"/>
  <c r="F101" i="37"/>
  <c r="G101" i="37" s="1"/>
  <c r="F98" i="37"/>
  <c r="G98" i="37" s="1"/>
  <c r="F95" i="37"/>
  <c r="G95" i="37" s="1"/>
  <c r="F92" i="37"/>
  <c r="G92" i="37" s="1"/>
  <c r="F87" i="37"/>
  <c r="G87" i="37" s="1"/>
  <c r="F81" i="37"/>
  <c r="G81" i="37" s="1"/>
  <c r="F78" i="37"/>
  <c r="G78" i="37" s="1"/>
  <c r="F75" i="37"/>
  <c r="G75" i="37" s="1"/>
  <c r="F72" i="37"/>
  <c r="G72" i="37" s="1"/>
  <c r="F69" i="37"/>
  <c r="G69" i="37" s="1"/>
  <c r="F66" i="37"/>
  <c r="G66" i="37" s="1"/>
  <c r="F63" i="37"/>
  <c r="G63" i="37" s="1"/>
  <c r="F60" i="37"/>
  <c r="G60" i="37" s="1"/>
  <c r="F57" i="37"/>
  <c r="G57" i="37" s="1"/>
  <c r="F54" i="37"/>
  <c r="G54" i="37" s="1"/>
  <c r="F49" i="37"/>
  <c r="G49" i="37" s="1"/>
  <c r="F41" i="37"/>
  <c r="G41" i="37" s="1"/>
  <c r="F38" i="37"/>
  <c r="G38" i="37" s="1"/>
  <c r="F35" i="37"/>
  <c r="G35" i="37" s="1"/>
  <c r="F32" i="37"/>
  <c r="G32" i="37" s="1"/>
  <c r="F29" i="37"/>
  <c r="G29" i="37" s="1"/>
  <c r="D26" i="37"/>
  <c r="F26" i="37" s="1"/>
  <c r="G26" i="37" s="1"/>
  <c r="F23" i="37"/>
  <c r="G23" i="37" s="1"/>
  <c r="D23" i="37"/>
  <c r="D46" i="37" s="1"/>
  <c r="F46" i="37" s="1"/>
  <c r="G46" i="37" s="1"/>
  <c r="F20" i="37"/>
  <c r="G20" i="37" s="1"/>
  <c r="F17" i="37"/>
  <c r="G17" i="37" s="1"/>
  <c r="F14" i="37"/>
  <c r="G14" i="37" s="1"/>
  <c r="H270" i="36"/>
  <c r="F268" i="36"/>
  <c r="G268" i="36" s="1"/>
  <c r="F265" i="36"/>
  <c r="G265" i="36" s="1"/>
  <c r="F262" i="36"/>
  <c r="G262" i="36" s="1"/>
  <c r="F259" i="36"/>
  <c r="G259" i="36" s="1"/>
  <c r="F254" i="36"/>
  <c r="G254" i="36" s="1"/>
  <c r="F251" i="36"/>
  <c r="G251" i="36" s="1"/>
  <c r="F248" i="36"/>
  <c r="G248" i="36" s="1"/>
  <c r="F245" i="36"/>
  <c r="G245" i="36" s="1"/>
  <c r="F242" i="36"/>
  <c r="G242" i="36" s="1"/>
  <c r="F239" i="36"/>
  <c r="G239" i="36" s="1"/>
  <c r="F232" i="36"/>
  <c r="G232" i="36" s="1"/>
  <c r="F229" i="36"/>
  <c r="G229" i="36" s="1"/>
  <c r="F223" i="36"/>
  <c r="G223" i="36" s="1"/>
  <c r="F218" i="36"/>
  <c r="G218" i="36" s="1"/>
  <c r="F215" i="36"/>
  <c r="G215" i="36" s="1"/>
  <c r="F212" i="36"/>
  <c r="G212" i="36" s="1"/>
  <c r="F209" i="36"/>
  <c r="G209" i="36" s="1"/>
  <c r="F206" i="36"/>
  <c r="G206" i="36" s="1"/>
  <c r="F203" i="36"/>
  <c r="G203" i="36" s="1"/>
  <c r="F200" i="36"/>
  <c r="G200" i="36" s="1"/>
  <c r="F197" i="36"/>
  <c r="G197" i="36" s="1"/>
  <c r="F194" i="36"/>
  <c r="G194" i="36" s="1"/>
  <c r="F191" i="36"/>
  <c r="G191" i="36" s="1"/>
  <c r="F188" i="36"/>
  <c r="G188" i="36" s="1"/>
  <c r="F185" i="36"/>
  <c r="G185" i="36" s="1"/>
  <c r="F182" i="36"/>
  <c r="G182" i="36" s="1"/>
  <c r="F179" i="36"/>
  <c r="G179" i="36" s="1"/>
  <c r="F176" i="36"/>
  <c r="G176" i="36" s="1"/>
  <c r="F171" i="36"/>
  <c r="G171" i="36" s="1"/>
  <c r="F168" i="36"/>
  <c r="G168" i="36" s="1"/>
  <c r="F165" i="36"/>
  <c r="G165" i="36" s="1"/>
  <c r="F160" i="36"/>
  <c r="G160" i="36" s="1"/>
  <c r="F157" i="36"/>
  <c r="G157" i="36" s="1"/>
  <c r="F154" i="36"/>
  <c r="G154" i="36" s="1"/>
  <c r="F151" i="36"/>
  <c r="G151" i="36" s="1"/>
  <c r="F148" i="36"/>
  <c r="G148" i="36" s="1"/>
  <c r="F143" i="36"/>
  <c r="G143" i="36" s="1"/>
  <c r="F140" i="36"/>
  <c r="G140" i="36" s="1"/>
  <c r="F137" i="36"/>
  <c r="G137" i="36" s="1"/>
  <c r="F134" i="36"/>
  <c r="G134" i="36" s="1"/>
  <c r="F131" i="36"/>
  <c r="G131" i="36" s="1"/>
  <c r="F128" i="36"/>
  <c r="G128" i="36" s="1"/>
  <c r="F125" i="36"/>
  <c r="G125" i="36" s="1"/>
  <c r="F122" i="36"/>
  <c r="G122" i="36" s="1"/>
  <c r="F119" i="36"/>
  <c r="G119" i="36" s="1"/>
  <c r="F116" i="36"/>
  <c r="G116" i="36" s="1"/>
  <c r="F113" i="36"/>
  <c r="G113" i="36" s="1"/>
  <c r="F110" i="36"/>
  <c r="G110" i="36" s="1"/>
  <c r="F107" i="36"/>
  <c r="G107" i="36" s="1"/>
  <c r="F104" i="36"/>
  <c r="G104" i="36" s="1"/>
  <c r="F101" i="36"/>
  <c r="G101" i="36" s="1"/>
  <c r="F98" i="36"/>
  <c r="G98" i="36" s="1"/>
  <c r="F95" i="36"/>
  <c r="G95" i="36" s="1"/>
  <c r="F90" i="36"/>
  <c r="G90" i="36" s="1"/>
  <c r="F84" i="36"/>
  <c r="G84" i="36" s="1"/>
  <c r="F81" i="36"/>
  <c r="G81" i="36" s="1"/>
  <c r="F78" i="36"/>
  <c r="G78" i="36" s="1"/>
  <c r="F75" i="36"/>
  <c r="G75" i="36" s="1"/>
  <c r="F72" i="36"/>
  <c r="G72" i="36" s="1"/>
  <c r="F69" i="36"/>
  <c r="G69" i="36" s="1"/>
  <c r="F66" i="36"/>
  <c r="G66" i="36" s="1"/>
  <c r="F63" i="36"/>
  <c r="G63" i="36" s="1"/>
  <c r="F60" i="36"/>
  <c r="G60" i="36" s="1"/>
  <c r="F57" i="36"/>
  <c r="G57" i="36" s="1"/>
  <c r="F54" i="36"/>
  <c r="G54" i="36" s="1"/>
  <c r="F49" i="36"/>
  <c r="G49" i="36" s="1"/>
  <c r="F41" i="36"/>
  <c r="G41" i="36" s="1"/>
  <c r="F38" i="36"/>
  <c r="G38" i="36" s="1"/>
  <c r="F35" i="36"/>
  <c r="G35" i="36" s="1"/>
  <c r="F32" i="36"/>
  <c r="G32" i="36" s="1"/>
  <c r="F29" i="36"/>
  <c r="G29" i="36" s="1"/>
  <c r="D26" i="36"/>
  <c r="F26" i="36" s="1"/>
  <c r="G26" i="36" s="1"/>
  <c r="D23" i="36"/>
  <c r="F23" i="36" s="1"/>
  <c r="G23" i="36" s="1"/>
  <c r="F20" i="36"/>
  <c r="G20" i="36" s="1"/>
  <c r="F17" i="36"/>
  <c r="G17" i="36" s="1"/>
  <c r="F14" i="36"/>
  <c r="G14" i="36" s="1"/>
  <c r="G292" i="37" l="1"/>
  <c r="F292" i="37"/>
  <c r="E7" i="12" s="1"/>
  <c r="D46" i="36"/>
  <c r="F46" i="36" s="1"/>
  <c r="G46" i="36" s="1"/>
  <c r="G270" i="36" s="1"/>
  <c r="F270" i="36"/>
  <c r="E8" i="12" s="1"/>
  <c r="H268" i="35" l="1"/>
  <c r="F266" i="35"/>
  <c r="G266" i="35" s="1"/>
  <c r="F263" i="35"/>
  <c r="G263" i="35" s="1"/>
  <c r="F260" i="35"/>
  <c r="G260" i="35" s="1"/>
  <c r="F257" i="35"/>
  <c r="G257" i="35" s="1"/>
  <c r="F252" i="35"/>
  <c r="G252" i="35" s="1"/>
  <c r="F249" i="35"/>
  <c r="G249" i="35" s="1"/>
  <c r="F246" i="35"/>
  <c r="G246" i="35" s="1"/>
  <c r="F243" i="35"/>
  <c r="G243" i="35" s="1"/>
  <c r="F239" i="35"/>
  <c r="G239" i="35" s="1"/>
  <c r="F236" i="35"/>
  <c r="G236" i="35" s="1"/>
  <c r="F229" i="35"/>
  <c r="G229" i="35" s="1"/>
  <c r="F226" i="35"/>
  <c r="G226" i="35" s="1"/>
  <c r="F220" i="35"/>
  <c r="G220" i="35" s="1"/>
  <c r="F215" i="35"/>
  <c r="G215" i="35" s="1"/>
  <c r="F212" i="35"/>
  <c r="G212" i="35" s="1"/>
  <c r="F209" i="35"/>
  <c r="G209" i="35" s="1"/>
  <c r="F206" i="35"/>
  <c r="G206" i="35" s="1"/>
  <c r="F203" i="35"/>
  <c r="G203" i="35" s="1"/>
  <c r="F200" i="35"/>
  <c r="G200" i="35" s="1"/>
  <c r="F197" i="35"/>
  <c r="G197" i="35" s="1"/>
  <c r="F194" i="35"/>
  <c r="G194" i="35" s="1"/>
  <c r="F191" i="35"/>
  <c r="G191" i="35" s="1"/>
  <c r="F188" i="35"/>
  <c r="G188" i="35" s="1"/>
  <c r="F185" i="35"/>
  <c r="G185" i="35" s="1"/>
  <c r="F182" i="35"/>
  <c r="G182" i="35" s="1"/>
  <c r="F179" i="35"/>
  <c r="G179" i="35" s="1"/>
  <c r="F176" i="35"/>
  <c r="G176" i="35" s="1"/>
  <c r="F173" i="35"/>
  <c r="G173" i="35" s="1"/>
  <c r="F168" i="35"/>
  <c r="G168" i="35" s="1"/>
  <c r="F165" i="35"/>
  <c r="G165" i="35" s="1"/>
  <c r="F162" i="35"/>
  <c r="G162" i="35" s="1"/>
  <c r="F157" i="35"/>
  <c r="G157" i="35" s="1"/>
  <c r="F154" i="35"/>
  <c r="G154" i="35" s="1"/>
  <c r="F151" i="35"/>
  <c r="G151" i="35" s="1"/>
  <c r="F148" i="35"/>
  <c r="G148" i="35" s="1"/>
  <c r="F145" i="35"/>
  <c r="G145" i="35" s="1"/>
  <c r="F140" i="35"/>
  <c r="G140" i="35" s="1"/>
  <c r="F137" i="35"/>
  <c r="G137" i="35" s="1"/>
  <c r="F134" i="35"/>
  <c r="G134" i="35" s="1"/>
  <c r="F131" i="35"/>
  <c r="G131" i="35" s="1"/>
  <c r="F128" i="35"/>
  <c r="G128" i="35" s="1"/>
  <c r="F125" i="35"/>
  <c r="G125" i="35" s="1"/>
  <c r="F122" i="35"/>
  <c r="G122" i="35" s="1"/>
  <c r="F119" i="35"/>
  <c r="G119" i="35" s="1"/>
  <c r="F116" i="35"/>
  <c r="G116" i="35" s="1"/>
  <c r="F113" i="35"/>
  <c r="G113" i="35" s="1"/>
  <c r="F110" i="35"/>
  <c r="G110" i="35" s="1"/>
  <c r="F107" i="35"/>
  <c r="G107" i="35" s="1"/>
  <c r="F104" i="35"/>
  <c r="G104" i="35" s="1"/>
  <c r="F101" i="35"/>
  <c r="G101" i="35" s="1"/>
  <c r="F98" i="35"/>
  <c r="G98" i="35" s="1"/>
  <c r="F95" i="35"/>
  <c r="G95" i="35" s="1"/>
  <c r="F92" i="35"/>
  <c r="G92" i="35" s="1"/>
  <c r="F87" i="35"/>
  <c r="G87" i="35" s="1"/>
  <c r="F81" i="35"/>
  <c r="G81" i="35" s="1"/>
  <c r="F78" i="35"/>
  <c r="G78" i="35" s="1"/>
  <c r="F75" i="35"/>
  <c r="G75" i="35" s="1"/>
  <c r="F72" i="35"/>
  <c r="G72" i="35" s="1"/>
  <c r="F69" i="35"/>
  <c r="G69" i="35" s="1"/>
  <c r="F66" i="35"/>
  <c r="G66" i="35" s="1"/>
  <c r="F63" i="35"/>
  <c r="G63" i="35" s="1"/>
  <c r="F60" i="35"/>
  <c r="G60" i="35" s="1"/>
  <c r="F57" i="35"/>
  <c r="G57" i="35" s="1"/>
  <c r="F54" i="35"/>
  <c r="G54" i="35" s="1"/>
  <c r="F49" i="35"/>
  <c r="G49" i="35" s="1"/>
  <c r="F41" i="35"/>
  <c r="G41" i="35" s="1"/>
  <c r="F38" i="35"/>
  <c r="G38" i="35" s="1"/>
  <c r="F35" i="35"/>
  <c r="G35" i="35" s="1"/>
  <c r="F32" i="35"/>
  <c r="G32" i="35" s="1"/>
  <c r="F29" i="35"/>
  <c r="G29" i="35" s="1"/>
  <c r="D26" i="35"/>
  <c r="F26" i="35" s="1"/>
  <c r="G26" i="35" s="1"/>
  <c r="D23" i="35"/>
  <c r="D46" i="35" s="1"/>
  <c r="F46" i="35" s="1"/>
  <c r="G46" i="35" s="1"/>
  <c r="F20" i="35"/>
  <c r="G20" i="35" s="1"/>
  <c r="F17" i="35"/>
  <c r="G17" i="35" s="1"/>
  <c r="F14" i="35"/>
  <c r="G14" i="35" s="1"/>
  <c r="F23" i="35" l="1"/>
  <c r="G23" i="35" s="1"/>
  <c r="G268" i="35" s="1"/>
  <c r="F268" i="35"/>
  <c r="E6" i="12" s="1"/>
  <c r="H271" i="34" l="1"/>
  <c r="F269" i="34"/>
  <c r="G269" i="34" s="1"/>
  <c r="F266" i="34"/>
  <c r="G266" i="34" s="1"/>
  <c r="F263" i="34"/>
  <c r="G263" i="34" s="1"/>
  <c r="F260" i="34"/>
  <c r="G260" i="34" s="1"/>
  <c r="F255" i="34"/>
  <c r="G255" i="34" s="1"/>
  <c r="F252" i="34"/>
  <c r="G252" i="34" s="1"/>
  <c r="F249" i="34"/>
  <c r="G249" i="34" s="1"/>
  <c r="F246" i="34"/>
  <c r="G246" i="34" s="1"/>
  <c r="F243" i="34"/>
  <c r="G243" i="34" s="1"/>
  <c r="F239" i="34"/>
  <c r="G239" i="34" s="1"/>
  <c r="F236" i="34"/>
  <c r="G236" i="34" s="1"/>
  <c r="F229" i="34"/>
  <c r="G229" i="34" s="1"/>
  <c r="F226" i="34"/>
  <c r="G226" i="34" s="1"/>
  <c r="F220" i="34"/>
  <c r="G220" i="34" s="1"/>
  <c r="F215" i="34"/>
  <c r="G215" i="34" s="1"/>
  <c r="F212" i="34"/>
  <c r="G212" i="34" s="1"/>
  <c r="F209" i="34"/>
  <c r="G209" i="34" s="1"/>
  <c r="F206" i="34"/>
  <c r="G206" i="34" s="1"/>
  <c r="F203" i="34"/>
  <c r="G203" i="34" s="1"/>
  <c r="F200" i="34"/>
  <c r="G200" i="34" s="1"/>
  <c r="F197" i="34"/>
  <c r="G197" i="34" s="1"/>
  <c r="F194" i="34"/>
  <c r="G194" i="34" s="1"/>
  <c r="F191" i="34"/>
  <c r="G191" i="34" s="1"/>
  <c r="F188" i="34"/>
  <c r="G188" i="34" s="1"/>
  <c r="F185" i="34"/>
  <c r="G185" i="34" s="1"/>
  <c r="F182" i="34"/>
  <c r="G182" i="34" s="1"/>
  <c r="F179" i="34"/>
  <c r="G179" i="34" s="1"/>
  <c r="F176" i="34"/>
  <c r="G176" i="34" s="1"/>
  <c r="F173" i="34"/>
  <c r="G173" i="34" s="1"/>
  <c r="F168" i="34"/>
  <c r="G168" i="34" s="1"/>
  <c r="F165" i="34"/>
  <c r="G165" i="34" s="1"/>
  <c r="F162" i="34"/>
  <c r="G162" i="34" s="1"/>
  <c r="F157" i="34"/>
  <c r="G157" i="34" s="1"/>
  <c r="F154" i="34"/>
  <c r="G154" i="34" s="1"/>
  <c r="F151" i="34"/>
  <c r="G151" i="34" s="1"/>
  <c r="F148" i="34"/>
  <c r="G148" i="34" s="1"/>
  <c r="F145" i="34"/>
  <c r="G145" i="34" s="1"/>
  <c r="F140" i="34"/>
  <c r="G140" i="34" s="1"/>
  <c r="F137" i="34"/>
  <c r="G137" i="34" s="1"/>
  <c r="F134" i="34"/>
  <c r="G134" i="34" s="1"/>
  <c r="F131" i="34"/>
  <c r="G131" i="34" s="1"/>
  <c r="F128" i="34"/>
  <c r="G128" i="34" s="1"/>
  <c r="F125" i="34"/>
  <c r="G125" i="34" s="1"/>
  <c r="F122" i="34"/>
  <c r="G122" i="34" s="1"/>
  <c r="F119" i="34"/>
  <c r="G119" i="34" s="1"/>
  <c r="F116" i="34"/>
  <c r="G116" i="34" s="1"/>
  <c r="F113" i="34"/>
  <c r="G113" i="34" s="1"/>
  <c r="F110" i="34"/>
  <c r="G110" i="34" s="1"/>
  <c r="F107" i="34"/>
  <c r="G107" i="34" s="1"/>
  <c r="F104" i="34"/>
  <c r="G104" i="34" s="1"/>
  <c r="F101" i="34"/>
  <c r="G101" i="34" s="1"/>
  <c r="F98" i="34"/>
  <c r="G98" i="34" s="1"/>
  <c r="F95" i="34"/>
  <c r="G95" i="34" s="1"/>
  <c r="F92" i="34"/>
  <c r="G92" i="34" s="1"/>
  <c r="F87" i="34"/>
  <c r="G87" i="34" s="1"/>
  <c r="F81" i="34"/>
  <c r="G81" i="34" s="1"/>
  <c r="F78" i="34"/>
  <c r="G78" i="34" s="1"/>
  <c r="F75" i="34"/>
  <c r="G75" i="34" s="1"/>
  <c r="F72" i="34"/>
  <c r="G72" i="34" s="1"/>
  <c r="F69" i="34"/>
  <c r="G69" i="34" s="1"/>
  <c r="F66" i="34"/>
  <c r="G66" i="34" s="1"/>
  <c r="F63" i="34"/>
  <c r="G63" i="34" s="1"/>
  <c r="F60" i="34"/>
  <c r="G60" i="34" s="1"/>
  <c r="F57" i="34"/>
  <c r="G57" i="34" s="1"/>
  <c r="F54" i="34"/>
  <c r="G54" i="34" s="1"/>
  <c r="F49" i="34"/>
  <c r="G49" i="34" s="1"/>
  <c r="F41" i="34"/>
  <c r="G41" i="34" s="1"/>
  <c r="F38" i="34"/>
  <c r="G38" i="34" s="1"/>
  <c r="F35" i="34"/>
  <c r="G35" i="34" s="1"/>
  <c r="F32" i="34"/>
  <c r="G32" i="34" s="1"/>
  <c r="F29" i="34"/>
  <c r="G29" i="34" s="1"/>
  <c r="D26" i="34"/>
  <c r="F26" i="34" s="1"/>
  <c r="G26" i="34" s="1"/>
  <c r="D23" i="34"/>
  <c r="D46" i="34" s="1"/>
  <c r="F46" i="34" s="1"/>
  <c r="G46" i="34" s="1"/>
  <c r="F20" i="34"/>
  <c r="G20" i="34" s="1"/>
  <c r="F17" i="34"/>
  <c r="F14" i="34"/>
  <c r="G14" i="34" s="1"/>
  <c r="H180" i="33"/>
  <c r="F178" i="33"/>
  <c r="G178" i="33" s="1"/>
  <c r="F175" i="33"/>
  <c r="G175" i="33" s="1"/>
  <c r="F172" i="33"/>
  <c r="G172" i="33" s="1"/>
  <c r="F169" i="33"/>
  <c r="G169" i="33" s="1"/>
  <c r="F164" i="33"/>
  <c r="G164" i="33" s="1"/>
  <c r="F161" i="33"/>
  <c r="G161" i="33" s="1"/>
  <c r="F158" i="33"/>
  <c r="G158" i="33" s="1"/>
  <c r="F155" i="33"/>
  <c r="G155" i="33" s="1"/>
  <c r="F152" i="33"/>
  <c r="G152" i="33" s="1"/>
  <c r="F149" i="33"/>
  <c r="G149" i="33" s="1"/>
  <c r="F146" i="33"/>
  <c r="G146" i="33" s="1"/>
  <c r="F139" i="33"/>
  <c r="G139" i="33" s="1"/>
  <c r="F136" i="33"/>
  <c r="G136" i="33" s="1"/>
  <c r="F130" i="33"/>
  <c r="G130" i="33" s="1"/>
  <c r="F125" i="33"/>
  <c r="G125" i="33" s="1"/>
  <c r="F122" i="33"/>
  <c r="G122" i="33" s="1"/>
  <c r="F119" i="33"/>
  <c r="G119" i="33" s="1"/>
  <c r="F116" i="33"/>
  <c r="G116" i="33" s="1"/>
  <c r="F113" i="33"/>
  <c r="G113" i="33" s="1"/>
  <c r="F110" i="33"/>
  <c r="G110" i="33" s="1"/>
  <c r="F107" i="33"/>
  <c r="G107" i="33" s="1"/>
  <c r="F104" i="33"/>
  <c r="G104" i="33" s="1"/>
  <c r="F101" i="33"/>
  <c r="G101" i="33" s="1"/>
  <c r="F98" i="33"/>
  <c r="G98" i="33" s="1"/>
  <c r="F95" i="33"/>
  <c r="G95" i="33" s="1"/>
  <c r="F92" i="33"/>
  <c r="G92" i="33" s="1"/>
  <c r="F89" i="33"/>
  <c r="G89" i="33" s="1"/>
  <c r="F86" i="33"/>
  <c r="G86" i="33" s="1"/>
  <c r="F83" i="33"/>
  <c r="G83" i="33" s="1"/>
  <c r="F78" i="33"/>
  <c r="G78" i="33" s="1"/>
  <c r="F75" i="33"/>
  <c r="G75" i="33" s="1"/>
  <c r="F72" i="33"/>
  <c r="G72" i="33" s="1"/>
  <c r="F66" i="33"/>
  <c r="G66" i="33" s="1"/>
  <c r="F54" i="33"/>
  <c r="G54" i="33" s="1"/>
  <c r="F49" i="33"/>
  <c r="G49" i="33" s="1"/>
  <c r="F41" i="33"/>
  <c r="G41" i="33" s="1"/>
  <c r="F38" i="33"/>
  <c r="G38" i="33" s="1"/>
  <c r="F35" i="33"/>
  <c r="G35" i="33" s="1"/>
  <c r="F32" i="33"/>
  <c r="G32" i="33" s="1"/>
  <c r="G29" i="33"/>
  <c r="F29" i="33"/>
  <c r="F26" i="33"/>
  <c r="G26" i="33" s="1"/>
  <c r="D26" i="33"/>
  <c r="D23" i="33"/>
  <c r="D46" i="33" s="1"/>
  <c r="F46" i="33" s="1"/>
  <c r="G46" i="33" s="1"/>
  <c r="F20" i="33"/>
  <c r="G20" i="33" s="1"/>
  <c r="F17" i="33"/>
  <c r="F14" i="33"/>
  <c r="D22" i="11"/>
  <c r="F22" i="11" s="1"/>
  <c r="B22" i="11"/>
  <c r="C12" i="11" s="1"/>
  <c r="D21" i="11"/>
  <c r="F21" i="11" s="1"/>
  <c r="B21" i="11"/>
  <c r="C11" i="11" s="1"/>
  <c r="D11" i="12"/>
  <c r="C11" i="12"/>
  <c r="F14" i="12"/>
  <c r="G14" i="33" l="1"/>
  <c r="G17" i="34"/>
  <c r="F23" i="34"/>
  <c r="G23" i="34" s="1"/>
  <c r="G17" i="33"/>
  <c r="F23" i="33"/>
  <c r="G23" i="33" s="1"/>
  <c r="F180" i="33" l="1"/>
  <c r="E4" i="12" s="1"/>
  <c r="G271" i="34"/>
  <c r="G180" i="33"/>
  <c r="F271" i="34"/>
  <c r="E5" i="12" s="1"/>
  <c r="E13" i="12" l="1"/>
  <c r="E15" i="11"/>
  <c r="E15" i="12" l="1"/>
  <c r="F16" i="12" s="1"/>
  <c r="E17" i="12" s="1"/>
  <c r="B19" i="11"/>
  <c r="C9" i="11" s="1"/>
  <c r="B20" i="11"/>
  <c r="C10" i="11" s="1"/>
  <c r="B18" i="11"/>
  <c r="C8" i="11" s="1"/>
  <c r="D19" i="11"/>
  <c r="F19" i="11" s="1"/>
  <c r="D20" i="11"/>
  <c r="F20" i="11" s="1"/>
  <c r="D18" i="11"/>
  <c r="D26" i="11" l="1"/>
  <c r="F18" i="11"/>
  <c r="F26" i="11" s="1"/>
  <c r="F28" i="11" l="1"/>
  <c r="F29" i="11" l="1"/>
  <c r="F30" i="11" s="1"/>
</calcChain>
</file>

<file path=xl/sharedStrings.xml><?xml version="1.0" encoding="utf-8"?>
<sst xmlns="http://schemas.openxmlformats.org/spreadsheetml/2006/main" count="2032" uniqueCount="212">
  <si>
    <t>1.</t>
  </si>
  <si>
    <t>2.</t>
  </si>
  <si>
    <t>3.</t>
  </si>
  <si>
    <t>Upravljanje in vzdrževanje MSE</t>
  </si>
  <si>
    <t>Upravljanje in vzdrževanje  elektrarn obsega:</t>
  </si>
  <si>
    <t>- jamčenje proizvodnje in prihrankov ter monitoring obratovalnih parametrov, ki jih mora ponudnik zagotoviti tudi pooblaščenim osebam  naročnika</t>
  </si>
  <si>
    <t>Količina</t>
  </si>
  <si>
    <t>ME</t>
  </si>
  <si>
    <t>- delo za menjavo opreme v garancijski dobi (moduli, optimizatorji, razsmerniki)</t>
  </si>
  <si>
    <t>kWh</t>
  </si>
  <si>
    <t>Letna cena storitve upravljanja in vzdrževanja</t>
  </si>
  <si>
    <t>Cena</t>
  </si>
  <si>
    <t>Vrednost</t>
  </si>
  <si>
    <t>kW</t>
  </si>
  <si>
    <t>Skupna cena upravljanja in vzdrževanja za obdobje 48 mesecev</t>
  </si>
  <si>
    <t xml:space="preserve">DDV </t>
  </si>
  <si>
    <t>Skupaj z DDV</t>
  </si>
  <si>
    <t>Skupna rekapitulacija Izvedba MSE</t>
  </si>
  <si>
    <t>Izvedba MSE</t>
  </si>
  <si>
    <t>Izvedeni KW</t>
  </si>
  <si>
    <t>Upravičeni stroški</t>
  </si>
  <si>
    <t>Neupravičeni stroški</t>
  </si>
  <si>
    <t>1.1.</t>
  </si>
  <si>
    <t>1.2.</t>
  </si>
  <si>
    <t>1.3.</t>
  </si>
  <si>
    <t>Skupaj - upravičeni stroški</t>
  </si>
  <si>
    <t>Skupaj - neupravičeni stroški</t>
  </si>
  <si>
    <t>DDV - neupravičen strošek</t>
  </si>
  <si>
    <t>Skupaj - upravičeni in neupravičeni stroški</t>
  </si>
  <si>
    <t>Instalirana moč modulov</t>
  </si>
  <si>
    <t>2.1.</t>
  </si>
  <si>
    <t>2.2.</t>
  </si>
  <si>
    <t>2.3.</t>
  </si>
  <si>
    <t xml:space="preserve">Jamčena letna proizvodnja </t>
  </si>
  <si>
    <t>- čiščenje sončnih elektrarn (panelov) max 2-krat v pogodbeni dobi</t>
  </si>
  <si>
    <t>Kulturni dom Dvorjane</t>
  </si>
  <si>
    <t>Kulturni dom Korena</t>
  </si>
  <si>
    <t>Šola in prizidek, vrtec Žitečka vas</t>
  </si>
  <si>
    <t>1.4.</t>
  </si>
  <si>
    <t>1.5.</t>
  </si>
  <si>
    <t>Osnovna šola Duplek z vrtcem</t>
  </si>
  <si>
    <t>Športna dvorana Duplek</t>
  </si>
  <si>
    <t>4.</t>
  </si>
  <si>
    <t>5.</t>
  </si>
  <si>
    <t>2.4.</t>
  </si>
  <si>
    <t>2.5.</t>
  </si>
  <si>
    <t>3.0</t>
  </si>
  <si>
    <t>ELEKTRIČNE INŠTALACIJE - FVE KD DVORJANE</t>
  </si>
  <si>
    <t>[1]</t>
  </si>
  <si>
    <t>Pri izdelavi ponudbenega predračuna je potrebno upoštevati vse navedeno, detajle in navodila iz tega popisa ter tehnične in razpisne dok. Za vso opremo, ki je navedena v vseh dokunentih predmetne projektne dokumnetacije se lahko ponudi tehnično ustrezna alternativa, ki mora ustrezati tehnično, oblikovno in kvalitetno podanemu primeru. Ponudnik, ki ponudi enakovredno opremo drugega proizvajalca mora upoštevati, da mora z alternativno opremo zagotoviti enake funkcionalnosti sistema.</t>
  </si>
  <si>
    <t>[2]</t>
  </si>
  <si>
    <t>Cene so podane brez DDV.</t>
  </si>
  <si>
    <t>[3]</t>
  </si>
  <si>
    <t>V Ceni posamezne postavke je vključena dobava in montaža (montaža, vgradnja, polaganje…).</t>
  </si>
  <si>
    <t>Opis del [1] [3]</t>
  </si>
  <si>
    <t>EM</t>
  </si>
  <si>
    <t>Cena/EM [2] [3]</t>
  </si>
  <si>
    <t>Skupaj</t>
  </si>
  <si>
    <t>NN-PRIKLJUČEK</t>
  </si>
  <si>
    <t>Pripravljalna dela</t>
  </si>
  <si>
    <t>-</t>
  </si>
  <si>
    <t>Zakoličba nove lokacije PMO</t>
  </si>
  <si>
    <t>Obračun po kpl.</t>
  </si>
  <si>
    <t>kpl</t>
  </si>
  <si>
    <t>Zakoličba nove trase kabelske kanalizacije in kablovoda do nove PMO</t>
  </si>
  <si>
    <t>Strojni in deloma ročni izkop zemlje za nov napajalni kabel iz NN omrežja (TP) do nove lokacije PMO; zemlji IV. Kategorije; dimenzija kabelskega kanala 0,4x0,8m. Po končanih delih se jarek zasipa z ustrenim materialom ter povrne v prvotno stanje.</t>
  </si>
  <si>
    <t>Obračun po m</t>
  </si>
  <si>
    <t>m</t>
  </si>
  <si>
    <t>Dobava in polaganje, spajanje kabelske cevi STG 1x110mm</t>
  </si>
  <si>
    <t>Dobava in polaganje opozorilnega traku z napisom ''POZOR ELEKTRIKA'' (po celotni trasi)</t>
  </si>
  <si>
    <t>Izkop odprtine za nov prostostoječi steber za novo priključno merilno omaro - PMO, dimenzij 0,8x0,4x0,8m</t>
  </si>
  <si>
    <t>Izdelava podložnega zemeljsko vlažnega temelja za novo PMO, dimezij 0,8x0,4x0,1m z betonom</t>
  </si>
  <si>
    <t>Dobava in montaža križne spojke za ozemljitev Rf 60x60</t>
  </si>
  <si>
    <t>kom</t>
  </si>
  <si>
    <t>Odvoz odvečnega materiala na ustrezno deponijo (ocena)</t>
  </si>
  <si>
    <t>Obračun po m3</t>
  </si>
  <si>
    <t>m3</t>
  </si>
  <si>
    <t>Stroški zavarovanja gradbišča (delna zapora, občinske poti, prehodi čez izkopani jarek,…) (ocenjeno)</t>
  </si>
  <si>
    <t>ELEKTROMONTAŽNA DELA</t>
  </si>
  <si>
    <t>Dobava in polaganje - nov kablovod do novega odjemno/ merilnega mesta - NAYY-J 4x70+2,5 mm2, položen v cev.</t>
  </si>
  <si>
    <t>PRIKLOP NA NNO - Izvedba priklopa v TP -  upoštevati vse potrebno za priklop na novem ločilniku (kabeljski čevlji, izolacijski material, pritrditev kabla po drogu, zaščitni pokrov na drogu... - upoštevati vse potrebno za priklop ter mehansko zaščito kabla (skladno s soglasjem in navodili v tehnični dokumnetaciji), označbe...)</t>
  </si>
  <si>
    <t>NOVA PMO</t>
  </si>
  <si>
    <r>
      <t>Dobava in montaža - Priključno merilna omara PMO</t>
    </r>
    <r>
      <rPr>
        <sz val="10"/>
        <color rgb="FF000000"/>
        <rFont val="Arial Narrow"/>
        <family val="2"/>
        <charset val="238"/>
      </rPr>
      <t> - predelava PMO v skladu z zahtevami SODO za priklop FVE</t>
    </r>
  </si>
  <si>
    <t>RAZDELILNIK R-AC/DC</t>
  </si>
  <si>
    <t>Dobava in montaža - Nova skupna omara R-AC/DC izdelana po meri - omara, nadgradna z naslednjo opremo - upoštevati dobavo in montažo ter ves potreben pritrdilni, spojni in izolacijski material</t>
  </si>
  <si>
    <t>AC-DEL</t>
  </si>
  <si>
    <t>Oprema skladno s priloženimi načrti</t>
  </si>
  <si>
    <t>DC-DEL</t>
  </si>
  <si>
    <t>VSE SKUPAJ</t>
  </si>
  <si>
    <t>OPREMA SISTEMA FVE</t>
  </si>
  <si>
    <t>Dobava in montaža - Razsmernik - 17kW - kot npr. Razsmernik SolarEdge SE17K three Phaze Inverter ali enakovredno:
- Nazivna izhodna moč AC(VA): 17000
- Izhodna napetost AC(V): 400/230
- Frekvenca (Hz): 50/60 +-5%
- Izhodni tok po fazi AC(A): 26
- Nazivna vhodna moč DC(W): 22950
- nazivna napetost DC(V): 1000
- Nazivni tok DC(A): 23
- Izkoristek (%): 98</t>
  </si>
  <si>
    <t>Dobava in montaža - visokoučinkovit fotovoltaični modul, monokristalni - vršne moči vsaj 440Wp, kot npr. Phono Solar Technology CO., Ltd. PS440M8GF-18VNH ali enakovredno - upoštevati sve potrebno za montažo na podkonstrukcijo na ravni strehi ter priklop</t>
  </si>
  <si>
    <t>Obračun po kos.</t>
  </si>
  <si>
    <t>kos</t>
  </si>
  <si>
    <t>Dobava in montaža optimizator delovanja - 1000(Pndc), 125Vdc(Uoc), varnostna izhodna napetost 1±0,1Vdc, vhodni/izhodni konektor MC4 - kot npr. Solar Edge S1000, Solar Edge ali enakovredno - upoštevati vse potrebno za montažo na podkonstrukcijo modulov</t>
  </si>
  <si>
    <t>KABLI</t>
  </si>
  <si>
    <t>Dobava in polaganje - kabel NAYY-J 4x16+2,5 mm2, uvlečen v cev od nove PMO do omarice R-AC/DC</t>
  </si>
  <si>
    <t>Obračun po m.</t>
  </si>
  <si>
    <t>Dobava in polaganje - kabel FG16OR16 5 x 6 mm2, uvlečen v cev od razsmernika R1 do R-AC/DC</t>
  </si>
  <si>
    <t>Dobava in polaganje - kabel FG16M16 3 x 2,5 mm2</t>
  </si>
  <si>
    <t>Dobava in polaganje - Kabel H07ZZ-K 1x6 mm2 (RU/ZE) (Cca)</t>
  </si>
  <si>
    <t>Obračunano po m.</t>
  </si>
  <si>
    <t>Dobava in polaganje - Kabel H07ZZ-K 1x16 mm2 (RU/ZE) (Cca)</t>
  </si>
  <si>
    <t>Dobava in montaža - Kabel, U/UTP, Kat.6, 4x2xAWG23/1, 300MHz, PVC, moder (Eca)</t>
  </si>
  <si>
    <t>Dobava in zaključevanje komunikacijskih kablov - konektor RJ45 8p - upoštevati vse potrebno za zaključevanje priključka komunikacijskih kablov</t>
  </si>
  <si>
    <t>Dobava in polaganje - Solarni kabel BETAFLAM SOLAR 125RV FLEX 1500V DC 2x1X6mm2 ČR Eca - upoštevati vse potrebno za polaganje v/na kabelske kanale</t>
  </si>
  <si>
    <t>Dobava in polaganje - Solarni kabel BETAFLAM SOLAR 125RV FLEX 1500V DC 2x1X6mm2 RD Eca - upoštevati vse potrebno za polaganje v/na kabelske kanale</t>
  </si>
  <si>
    <t>Dobava in montaža - Konektor, Sunclix, vtikač za solarni kabel ‑ montaža na ohišje, šifra artikla: PVA21000, Schrack ali enakovredno - upoštevati vse potrebno za priključitev konektorja</t>
  </si>
  <si>
    <t>Dobava in montaža - Konektor, Sunclix, vtičnica za solarni kabel ‑ montaža na ohišje, šifra artikla: PVA22000, Schrack ali enakovredno - upoštevati vse potrebno za priključitev konektorja</t>
  </si>
  <si>
    <t>Dobava in montaža - Konektor, ženski za solarni kabel ‑ montaža na ohišje, šifra artikla: PVA14000, Schrack ali enakovredno - upoštevati vse potrebno za priključitev konektorja</t>
  </si>
  <si>
    <t>Dobava in montaža - Konektor moški za solarni kabel ‑ montaža na ohišje, šifra artikla: PVA13000, Schrack ali enakovredno - upoštevati vse potrebno za priključitev konektorja</t>
  </si>
  <si>
    <t>Dobava in montaža - drobni pritrdilni material za pritrditev kablov v kabelkskih kanalih (veznice, pritrdilke, zaščitni zaključki uvodov pri prehodih kablov …)</t>
  </si>
  <si>
    <t>Dobava in montaža - Kabelski kanal - kanal perforirani pocinkan s pokrovom - dimenzij 50 x 60 mm, pocinkana pločevina (perforirana) debeline vsaj 0,75 mm</t>
  </si>
  <si>
    <t>kot npr. kanal PNK 6 5 300 PL, Pekom, upoštevati potreben spojni material ter nosilne elemente za montažo na streho ter na konstrukcijo FVE sistema - spojnice višine 60 mm (2x na spoj) - spojnice kot npr. S PNK 60 PL, Pekom ali enakovredno ter vijaki z matico ter podložko nazobčano na strani materiala ter vzmetno podložko proti odvijanju - velikost M6 - upoštevati 4 vijačna/pritrditvena mesta na spojnico ter 8 vijačnih/pritrditvenih mest na spojno mesto kanala (vzmetno podložko se lahko zamenja z matico s prirobnico proti odvijanju);</t>
  </si>
  <si>
    <t>kanal se deloma montira na prilagojene konzole za montažo na steno</t>
  </si>
  <si>
    <t>KONSTRUKCIJA SOLARNIH MODULOV</t>
  </si>
  <si>
    <t>Dobava in montaža - podkonstrukcija za montažo FV panelov  kritino - po naklonu strehe:</t>
  </si>
  <si>
    <t>- konzole za montažo podkonstrukcije  - prilagojena strešni kritini.
- profil za solano konstrukcijo - Al 43x35mm</t>
  </si>
  <si>
    <t>Obračun po kpl</t>
  </si>
  <si>
    <t>Dobava in montaža - pribor za pritrditev solarnih modulov in optimizatorjev (končna spojka za pritrditev modulov, vmesna spojka za pritrditev modulov, vijaki za pločevino, vijaki in matice za spajanje konstrukcije in modulov, podložke, tesnilni trakovi, tesnilne podložke, ostali tesnilni material ...) - upoštevati vse potrebno za spajanje konstrukcije, pritrjevanje opreme, tesnenje ...</t>
  </si>
  <si>
    <t>OZEMLJITVENI SISTEM FVE SISTEMA</t>
  </si>
  <si>
    <t>OPOMBA: Obstoječe lovilna mreža se prilagodi novemu stanju.</t>
  </si>
  <si>
    <t>Dobava in monaža - kontaktna sponka za spajanje vodnikov fi 8-10 mm - kot npr. sponka vario - simple, Franzi ali enakovredno; šifra artikla: KOSP-07 - upoštevati vse potrebno za dobavo in montažo</t>
  </si>
  <si>
    <t>Dobava in montaža - Kontaktna sponka (galvanski spoj) za pritrditev vodnika na prevodno maso (Rf) - spoj kovinske prevodne mase z ozemljitvijo, kot npr. kontaktna sponka, franzi strelovodi ali enakovredno</t>
  </si>
  <si>
    <t>Dobava in montaža - Lovilna mreža, vodnik legura Al- legura fi 8mm, kot npr. Al-legura Franzi, Hermi ali enakovredno. Upoštevati vse potrebno.</t>
  </si>
  <si>
    <t>Dobava in montaža - Lovilna palica višine 1 m - kot npr. STNO-10 - višine 1 m, Franzi Strelovodi ali enakovredno - lovilna palica se pritrdi na nosilec za ravne strehe z možnostjo nastavitve kota  iz nerjavečega jekla (Rf) - kot npr. podstavke lovilne palice kateremu nastavljate kot, Franzi strelovodi ali enakovredno</t>
  </si>
  <si>
    <t>Dobava in polaganje - vodnik H07ZZ-K 16mm2 (RU/ZE) - upoštevati vse potrebno za polaganje v/na kabelske kanale  ter deloma po konstrukciji fotovoltaičnih modulov - izenačitev potenciala kovinskih mas fotovoltaičnega sistema na strehi</t>
  </si>
  <si>
    <t>Izvedba povezav izenačitve potenciala kovinskih mas fotovoltaičnega sistema - upoštevati vse potrebno za izdelavo spoja na kovinsko maso (kabelski čevelj, vijaki, podložke, zaščitni premazi …)</t>
  </si>
  <si>
    <t>Dobava in montaža - ostali spojni, montažni in pritrdilni material - upoštevati vse potrebno za izvedbo preureditve strelovodne inštalacije</t>
  </si>
  <si>
    <t>SPLOŠNO</t>
  </si>
  <si>
    <t>Posnetek stanja, spremembe električnih inštalacij - zapiski in načrti za projektanta za izdelavo PID dokumnetacije</t>
  </si>
  <si>
    <t>Izdelava PID - projekt izvedenih del</t>
  </si>
  <si>
    <t>SKUPAJ</t>
  </si>
  <si>
    <t>ELEKTRIČNE INŠTALACIJE - FVE KD Korena</t>
  </si>
  <si>
    <t>Izkop odprtine za nov prostostoječi steber za novo priključno merilno omaro - PMO, dimenzij 1,6x0,4x0,8m</t>
  </si>
  <si>
    <t>Izdelava podložnega zemeljsko vlažnega temelja za novo PMO, dimezij 1,6x0,4x0,1m z betonom</t>
  </si>
  <si>
    <t>Dobava in polaganje - nov kablovod do novega odjemno/ merilnega mesta - NAYY-J 4x150+2,5 mm2, položen v cev.</t>
  </si>
  <si>
    <r>
      <t>Dobava in montaža - Priključno merilna omara PMO</t>
    </r>
    <r>
      <rPr>
        <sz val="10"/>
        <color rgb="FF000000"/>
        <rFont val="Arial Narrow"/>
        <family val="2"/>
        <charset val="238"/>
      </rPr>
      <t> - nova prostostoječa omara za priključni del, dimenzij 785x1077x250mm (ŠxVxG) s podstavkom, dimenzij 950x781x239 (ŠxVxG) , omarica, kot npr. F5 1080/250, proizvajalca Mosdorfer ali enakovredno, in podstavkom, kot npr. S5 950(1200)/250 proizvajalca Mosdorfer ali enakovredno. Nova  prostostoječa omara za merilni del, dimenzij 590x1070x250 (ŠxVxG) s podstavkom dimenzij 586x950x239 (ŠxVxG),  in 2 okencema za odčitavanje merilnika ter s pripadajočo opremo, omara kot npr. F4 1080/250 proizvajalca Mosdorfer ali enakovredno, in podstavkom S4 950(120)/250 proizvajalca Mosdorfer ali enakovredno- upoštevati vse potrebno za pritrditev ter sestavo komponent omare.</t>
    </r>
  </si>
  <si>
    <t>Dobava in montaža - Merilna naprava - Polindirektni trifazni dvosmerni števec delovne in jalove energije z merjeno močjo razreda točnosti B ali 1 za delovno energijo ter 2 za jalovo energijo, s komunikacijskim vmesnikom - za odjemalce in proizvajalce - tip števca skladno z zahtevami lokalnega pogodbenega izvajalca SODO - Elektro Maribor.</t>
  </si>
  <si>
    <t>Dobava in montaža - merilne sponke/merilna garnitura - upoštevati vse potrebno za montažo in priklop.</t>
  </si>
  <si>
    <t>Dobava in montaža - Tokovni transformator - skozniški 100/5A - žigosan - skladen s tipizacijo SODO -  Upoštevati vse potrebno za montažo in priklop.</t>
  </si>
  <si>
    <t>Dobava in montaža - Zbiralčni sestav, 3pol., 185 mm. Z bakrenimi zbiralkami dimenzij 30x5mm, 379 A. Zbiralčni sestav proizvajalca Schrack ali enakovredno. Upoštevati vse potrebno za montažo in pritrditev, vključno z nosilci.</t>
  </si>
  <si>
    <t>Dobava in montaža - Varovalčna letev, vel.0, 3P, 125A, proizvajalca Schrack ali enakovredno, kpl z taljivimi vložki 100A. Upoštevati vse potrebno za montažo in priključitev.</t>
  </si>
  <si>
    <t>Dobava in montaža - Prenapetostni odvodnik 4+0 TNC, razred I+II (B+C), 275V, 25kA, proizvajalca Schrack ali enakovredno. Upoštevati vse potrebno za montažo in priključitev.</t>
  </si>
  <si>
    <t>Dobava in montaža - Ločilno stikalo, 3-polno, ML12, 3x100A, z vratno sklopko, proizvajalca Schrack ali enakovredno. Upoštevati vse potrebno za montažo in priključitev.</t>
  </si>
  <si>
    <t>Dobava in montaža - Tipka za reset merilne naprave - tipka montirana na vrata, kompletno z nosilcem, pomožnim delovnim kontaktom ter ožičenjem do merilnika, tipka proizvajalca Schrack ali enakovredno. Upoštevati vse potrebno za montažo in priključitev.</t>
  </si>
  <si>
    <t>Dobava in montaža - drobni in spojni material (ranžirni kanali, sponke, vijaki, voltice, končniki, izolacijski materiali …)</t>
  </si>
  <si>
    <t>Dobava in montaža - Nova skupna omara R-AC/DC izdelana po meri - omara, nadgradna - z deljenimi vrati- predeljen prostor za priključni del 800x800mm in merilni del 600x800mm - dvojna enokrilna vrata, vsaj IP54 V=1400 Š=800, G=400, z montažno ploščo v vsakem predelnem prostoru, 2x ključavnica (usklajena s sistemskim ključem za električne omare in DO-SODO) - upoštevati dobavo in montažo ter ves potreben pritrdilni, spojni in izolacijski material</t>
  </si>
  <si>
    <t>Dobava in montaža - Stikalo, glavno, za izklop v sili, 3-polno, 100A - upoštevati dobavo in montažo ter ves potreben pritrdilni, spojni in izolacijski material - upoštevati vse potrebno</t>
  </si>
  <si>
    <t>Dobava in montaža - Odklopnik, 100A, 3-polni s stik. Zmog. 100kA, 0,8-1 in 8-14Ik zaščita naprav in kablov - kompletno s podnapetostnim sprožnikom 208-240VAC za MC2/3 ter motornim pogonom MC2 208-240VAC - upoštevati dobavo in montažo ter ves potreben pritrdilni, spojni in izolacijski material.</t>
  </si>
  <si>
    <t>Dobava in montaža - NV Varovalčni ločilnik velikosti 00, 3P, 125A, Schrack ali enakovredno, montiran na montažno ploščo, kpl z tokovnimi omejevalci velikosti 00, 100A/NV00- upoštevati dobavo in montažo ter ves potreben pritrdilni, spojni in izolacijski material - upoštevati vse potrebno</t>
  </si>
  <si>
    <t>Dobava in montaža - Prenapetostni odvodnik 3+0 TNC, razred I+II (B+C), 275V, 25kA, montiran na letev; kot npr. Schrack ali enakovredno</t>
  </si>
  <si>
    <t>Dobava in montaža - Rele, zaščitni, za omrežno in sistemsko zaščito  - upoštevati vse potrebno za montažo in priklop.</t>
  </si>
  <si>
    <t>Dobava in montaža - Inštalacijski odklopnik, 3P, B6A/3, 6kA, kot npr. Schrack ali enakovredno - upoštevati vse potrebno za dobavo in montažo</t>
  </si>
  <si>
    <t>Dobava in montaža - Inštalacijski odklopnik, 1P, B6A/3, 6kA, kot npr. Schrack ali enakovredno - upoštevati vse potrebno za dobavo in montažo</t>
  </si>
  <si>
    <t>Dobava in montaža - Inštalacijski odklopnik, 1P, B10A/3, 6kA, kot npr. Schrack ali enakovredno - upoštevati vse potrebno za dobavo in montažo</t>
  </si>
  <si>
    <t>Dobava in montaža - Inštalacijski odklopnik, 1P, B16A/3, 6kA, kot npr. Schrack ali enakovredno - upoštevati vse potrebno za dobavo in montažo</t>
  </si>
  <si>
    <t>Dobava in montaža - Močnostni rele 230 VAC, 4-preklopni kontakti, 6A, kot npr. vtični rele, 4 preklopni kontaki, 6A, 230VAC, Schrack ali enakovredno - upoštevati vse potrebno za dobavo in montažo</t>
  </si>
  <si>
    <t>Dobava in montaža - Lučka signalna, LED, monoblock 230V AC, bela, kot npr. Lučka, signalna bela, LED, monoblock 230VAC, bela, Schrack ali enakovredno - upoštevati vse potrebno za dobavo in montažo</t>
  </si>
  <si>
    <t>Dobava in montaža - Lučka signalna, LED, monoblock 230V AC, zelena, kot npr. Lučka, signalna zelena, LED, monoblock 230VAC, zelena, Schrack ali enakovredno - upoštevati vse potrebno za dobavo in montažo</t>
  </si>
  <si>
    <t>Dobava in montaža - Lučka signalna, LED, monoblock 230V AC, rdeča, kot npr. Lučka, signalna rdeča, LED, monoblock 230VAC, rdeča, Schrack ali enakovredno - upoštevati vse potrebno za dobavo in montažo</t>
  </si>
  <si>
    <t>Dobava in montaža - Ventilator s filtrom 230V, 19W, 202x202x87mm, IP54, 82m3/h, Schrack ali enakovredno - upoštevati vse potrebno za dobavo in montažo</t>
  </si>
  <si>
    <t>Dobava in montaža - Termostat za ventilator, 0-60 °C, 1NO 1 NO = 1 zapiralni kontakt oziroma 1 delovni kontakt, Schrack ali  enakovredno - upoštevati vse potrebno za dobavo in montažo</t>
  </si>
  <si>
    <t>Dobava in montaža - Grelec za omare 100W/130 °C, s priključno sponko, Schrack ali enakovredno - upoštevati vse potrebno za dobavo in montažo</t>
  </si>
  <si>
    <t>Dobava in montaža - prenapetostna zaščita - odvodnik za fotovoltaiko, razred 1+2(B+C) 1100VDC, Iimp 12,5kA - kot npr. Odvonik za fotovoltaiko, razred 1+2(B+C)1100Vdc, + HK Iimp 12,5kA+HK, vtični, višina 84 mm, Schrack ali enakovredno - upoštevati vse potrebno za dobavo in montažo</t>
  </si>
  <si>
    <t>Dobava in montaža - Varovalčni ločilnik 2-pol., 10x38mm/PV, 1000VDC, z vgrajenimi tokovnimi omejevalci 2x16A - kot npr. Varovalčni ločilnik 10x38mm, 2-polni, 20A, fotovoltaika, Schrack ali enakovredno -  upoštevati vse potrebno za montažo in priklop</t>
  </si>
  <si>
    <t>Dobava in montaža - Kombinirano zaščitno stikalo KZS B6A/30mA/1P, Schrack ali enakovredno -  upoštevati vse potrebno za montažo in priklop</t>
  </si>
  <si>
    <t>Dobava in montaža - Razsmernik - 66,6kW - kot npr. Razsmernik SolarEdge SE66.6K three Phaze Inverter ali enakovredno:
- Nazivna izhodna moč AC(VA): 66000
- Izhodna napetost AC(V): 400/230
- Frekvenca (Hz): 50/60 +-5%
- Izhodni tok po fazi AC(A): 80
- Nazivna vhodna moč DC(W): 90000
- nazivna napetost DC(V): 1000
- Nazivni tok DC(A): 2x40
- Izkoristek (%): 98</t>
  </si>
  <si>
    <t>Dobava in montaža optimizator delovanja - 1000W(Pndc), 125Vdc(Uoc), varnostna izhodna napetost 1±0,1Vdc, vhodni/izhodni konektor MC4 - kot npr. Solar Edge S1000, Solar Edge ali enakovredno - upoštevati vse potrebno za montažo na podkonstrukcijo modulov</t>
  </si>
  <si>
    <t>Dobava in polaganje - kabel NAYY-J 4x70+2,5 mm2, uvlečen delno v cev in delno v kabelski kanal od nove PMO do omarice R-AC/DC</t>
  </si>
  <si>
    <t>Dobava in polaganje - kabel FG16OR16 5 x 35 mm2, uvlečen v cev od razsmernika R1 do R-AC/DC</t>
  </si>
  <si>
    <t>Dobava in montaža - Odcepi lovilne mreže med FVE moduli - izoliran vodnik fi 8mm (50mm2) z zaključnimi končniki - ki bodo omogočali direktno navezavo na ostalo lovilno mrežo iz AL-legure fi 8mm (50mm2) - povezave različnih dolžin se na  streho pritrdijo na podporne konzole za betonsko kritino - kot npr. izoliran vodnik z končniki vsaj 50mm2, proizvajalacev Franzi, Hermi ali enakovredno - največja medsebojna razdalja ne sme presegati 0,8m.</t>
  </si>
  <si>
    <t>Ocenjene dolžine povezave izoliranega vodnika:
- izoliran strelovodni vodnik - dolžine 
 7,5m - 1kpl</t>
  </si>
  <si>
    <t>ELEKTRIČNE INŠTALACIJE - FVE ŠOLAI N PRIZIDEK ŽITEČKA VAS</t>
  </si>
  <si>
    <r>
      <t>Dobava in montaža - Priključno merilna omara PMO</t>
    </r>
    <r>
      <rPr>
        <sz val="10"/>
        <color rgb="FF000000"/>
        <rFont val="Arial Narrow"/>
        <family val="2"/>
        <charset val="238"/>
      </rPr>
      <t> - Nova priključno merilna omarica z ločenim predolom za merilni in priključni del. Omarica dimenzij 530xx320 (ŠxVxG) s podstavkom  in 2 okencema za odčitavanje merilnika ter s pripadajočo opremo, omara kot npr. Prostostoječa merilna omarica na podstavku 04-016, proizvajalca Prebil Plast ali enakovredno. - upoštevati vse potrebno za pritrditev ter sestavo komponent omare.</t>
    </r>
  </si>
  <si>
    <t>Dobava in montaža - Merilna naprava - Direktni trifazni dvosmerni števec delovne in jalove energije z notranjo uro razreda točnosti A za delovno energijo in 2 za jalovo energijo, z integrirano smerno zaščito in 2G/4G komunikacijskim vmesnikom - za odjemalce in proizvajalce - tip števca skladno z zahtevami lokalnega pogodbenega izvajalca SODO - Elektro Maribor.</t>
  </si>
  <si>
    <t>Dobava in montaža - Števčna plošča, proizvajalca Schrack ali enakovredno. - Upoštevati vse potrebno za montažo in pritrditev.</t>
  </si>
  <si>
    <t>Dobava in montaža - Ničelna sponka N, kot npr VSU70 z zaščitnim izolacijskim pokrovom proizvajalca Strojkoplast ali enakovredno. - Upoštevati vse potrebno za montažo in pritrditev.</t>
  </si>
  <si>
    <t>Dobava in montaža - Zaščitna sponka PE, kot npr VSU70 z zaščitnim izolacijskim pokrovom proizvajalca Strojkoplast ali enakovredno. - Upoštevati vse potrebno za montažo in pritrditev.</t>
  </si>
  <si>
    <t>Dobava in montaža - NV Varovalčni ločilnik, 3P, 50A, kot npr. Schrack ali enakovredno. - Upoštevati vse potrebno za montažo in priključitev.</t>
  </si>
  <si>
    <t>Ključavnica lokalnega pogodbenenega izvajalca družbe SODO d.o.o. (Elektro Maribor)</t>
  </si>
  <si>
    <t>Dobava in montaža - Stikalo, glavno, za izklop v sili, 3-polno, 50A - upoštevati dobavo in montažo ter ves potreben pritrdilni, spojni in izolacijski material - upoštevati vse potrebno</t>
  </si>
  <si>
    <t>Dobava in montaža - Odklopnik, 50A, 3-polni s stik. Zmog. 100kA, 0,8-1 in 8-14Ik zaščita naprav in kablov - kompletno s podnapetostnim sprožnikom 208-240VAC za MC2/3 ter motornim pogonom MC2 208-240VAC - upoštevati dobavo in montažo ter ves potreben pritrdilni, spojni in izolacijski material.</t>
  </si>
  <si>
    <t>Dobava in montaža - Razsmernik - 30kW - kot npr. Razsmernik SolarEdge SE30K three Phaze Inverter ali enakovredno:
- Nazivna izhodna moč AC(VA): 29990
- Izhodna napetost AC(V): 400/230
- Frekvenca (Hz): 50/60 +-5%
- Izhodni tok po fazi AC(A): 43,5
- Nazivna vhodna moč DC(W): 52500
- nazivna napetost DC(V): 1000
- Nazivni tok DC(A): 43,5
- Izkoristek (%): 98</t>
  </si>
  <si>
    <t>Dobava in polaganje - kabel FG16OR16 5 x 10 mm2, uvlečen v cev od razsmernika R1 do R-AC/DC</t>
  </si>
  <si>
    <t>ELEKTRIČNE INŠTALACIJE - FVE ŠD DUPLEK</t>
  </si>
  <si>
    <t>Dobava in polaganje - nov kablovod do novega odjemno/ merilnega mesta - NAYY-J 4x240+2,5 mm2, položen v cev.</t>
  </si>
  <si>
    <t>Dobava in montaža - Tokovni transformator - skozniški 200/5A - žigosan - skladen s tipizacijo SODO -  Upoštevati vse potrebno za montažo in priklop.</t>
  </si>
  <si>
    <t>Dobava in montaža - Varovalčna letev, vel.0, 3P, 250A, proizvajalca Schrack ali enakovredno, kpl z taljivimi vložki 200A. Upoštevati vse potrebno za montažo in priključitev.</t>
  </si>
  <si>
    <t>Dobava in montaža - Varovalčna letev, vel.0, 3P, 160A, proizvajalca Schrack ali enakovredno, kpl z taljivimi vložki 160A. Upoštevati vse potrebno za montažo in priključitev.</t>
  </si>
  <si>
    <t>Dobava in montaža - Ločilno stikalo, 3-polno, ML12, 3x160A, z vratno sklopko, proizvajalca Schrack ali enakovredno. Upoštevati vse potrebno za montažo in priključitev.</t>
  </si>
  <si>
    <t>Dobava in montaža - Stikalo, glavno, za izklop v sili, 3-polno, 160A - upoštevati dobavo in montažo ter ves potreben pritrdilni, spojni in izolacijski material - upoštevati vse potrebno</t>
  </si>
  <si>
    <t>Dobava in montaža - Odklopnik, 160A, 3-polni s stik. Zmog. 100kA, 0,8-1 in 8-14Ik zaščita naprav in kablov - kompletno s podnapetostnim sprožnikom 208-240VAC za MC2/3 ter motornim pogonom MC2 208-240VAC - upoštevati dobavo in montažo ter ves potreben pritrdilni, spojni in izolacijski material.</t>
  </si>
  <si>
    <t>Dobava in montaža - NV Varovalčni ločilnik velikosti 00, 3P, 160A, Schrack ali enakovredno, montiran na montažno ploščo, kpl z tokovnimi omejevalci velikosti 00, 160A/NV00- upoštevati dobavo in montažo ter ves potreben pritrdilni, spojni in izolacijski material - upoštevati vse potrebno</t>
  </si>
  <si>
    <t>Dobava in montaža - Razsmernik - 100kW - kot npr. Razsmernik SolarEdge SE100K three Phaze Inverter ali enakovredno:
- Nazivna izhodna moč AC(VA): 100000
- Izhodna napetost AC(V): 400/230
- Frekvenca (Hz): 50/60 +-5%
- Izhodni tok po fazi AC(A): 145
- Nazivna vhodna moč DC(W): 175000
- nazivna napetost DC(V): 1000
- Nazivni tok DC(A): 3x48,25
- Izkoristek (%): 98</t>
  </si>
  <si>
    <t>Dobava in polaganje - kabel NAYY-J 4x70+2,5 mm2, uvlečen v cev od nove PMO do omarice R-AC/DC</t>
  </si>
  <si>
    <t>Dobava in polaganje - kabel FG16OR16 5 x 70 mm2, uvlečen v cev od razsmernika R1 do R-AC/DC</t>
  </si>
  <si>
    <t>ELEKTRIČNE INŠTALACIJE - FVE OŠ Duplek</t>
  </si>
  <si>
    <t>Izdelava podložnega zemeljsko vlažnega temelja za novo PMO, dimenzij 1,6x0,4x0,1m z betonom</t>
  </si>
  <si>
    <t>Dobava in montaža - Varovalčna letev, vel.1, 3P, 250A, proizvajalca Schrack ali enakovredno, kpl z taljivimi vložki 200A. Upoštevati vse potrebno za montažo in priključitev.</t>
  </si>
  <si>
    <t>Dobava in montaža - Ločilno stikalo, 3-polno, ML12, 3x200A, z vratno sklopko, proizvajalca Schrack ali enakovredno. Upoštevati vse potrebno za montažo in priključitev.</t>
  </si>
  <si>
    <t>Dobava in montaža - Nova skupna omara R-AC/DC izdelana po meri - omara, nadgradna - z deljenimi vrati- predeljen prostor za priključni del 1400x800mm in merilni del 600x800mm - dvojna enokrilna vrata, vsaj IP54 V=2000 Š=800, G=400, z montažno ploščo v vsakem predelnem prostoru, 2x ključavnica (usklajena s sistemskim ključem za električne omare in DO-SODO) - upoštevati dobavo in montažo ter ves potreben pritrdilni, spojni in izolacijski material</t>
  </si>
  <si>
    <t>Dobava in montaža - Stikalo, glavno, za izklop v sili, 3-polno, 200A - upoštevati dobavo in montažo ter ves potreben pritrdilni, spojni in izolacijski material - upoštevati vse potrebno</t>
  </si>
  <si>
    <t>Dobava in montaža - Odklopnik, 200A, 3-polni s stik. Zmog. 100kA, 0,8-1 in 8-14Ik zaščita naprav in kablov - kompletno s podnapetostnim sprožnikom 208-240VAC za MC2/3 ter motornim pogonom MC2 208-240VAC - upoštevati dobavo in montažo ter ves potreben pritrdilni, spojni in izolacijski material.</t>
  </si>
  <si>
    <t>Dobava in montaža - Varovalčna letev, vel.1, 3P, 160A, proizvajalca Schrack ali enakovredno, kpl z taljivimi vložki 160A. Upoštevati vse potrebno za montažo in priključitev.</t>
  </si>
  <si>
    <t>Dobava in montaža - Varovalčna letev, vel.0, 3P, 160A, proizvajalca Schrack ali enakovredno, kpl z taljivimi vložki 20A. Upoštevati vse potrebno za montažo in priključitev.</t>
  </si>
  <si>
    <t>Dobava in montaža - PE/N Zbiralka CU zbiralka 30x5mm, dolžine 0,3m. Upoštevati vse potrebno za montažo in priključitev.</t>
  </si>
  <si>
    <t>Dobava in polaganje - kabel NAYY-J 4x120+2,5mm2 , uvlečen v cev od nove PMO do omarice R-AC/DC</t>
  </si>
  <si>
    <t>Dobava in polaganje - kabel FG16OR16 5 x 10 mm2, uvlečen v cev od razsmernika R2 do R-AC/DC</t>
  </si>
  <si>
    <t xml:space="preserve">Ocenjene dolžine povezave izoliranega vodnika:
- izoliran strelovodni vodnik - dolžine 
  60 m - 1 kpl
 32 m - 1 kpl
 14 m - 1 kpl
 12,5 m - 6 kpl
 9m - 1 kpl
 5,5 m - 1kpl
</t>
  </si>
  <si>
    <t>Izvedba meritve električnih inštalacij sistema FVE - pregled, meritve in merilni elaborat ter požarni načrt</t>
  </si>
  <si>
    <t>Pridobitev in uskladitev potrebnih dokumentov in postopkov za priklop in zagon naprave za samooskrbo z električno energijo v obratovanje, vključno s podporo naročniku pri pripravi in registraciji samooskrbnih skupnosti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</si>
</sst>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43" formatCode="_-* #,##0.00_-;\-* #,##0.00_-;_-* &quot;-&quot;??_-;_-@_-"/>
    <numFmt numFmtId="164" formatCode="#,##0.00\ &quot;€&quot;"/>
    <numFmt numFmtId="165" formatCode="_-* #,##0.00\ [$€-424]_-;\-* #,##0.00\ [$€-424]_-;_-* &quot;-&quot;??\ [$€-424]_-;_-@_-"/>
    <numFmt numFmtId="166" formatCode="_-* #,##0.00\ _S_I_T_-;\-* #,##0.00\ _S_I_T_-;_-* \-??\ _S_I_T_-;_-@_-"/>
    <numFmt numFmtId="167" formatCode="_-* #,##0_-;\-* #,##0_-;_-* &quot;-&quot;??_-;_-@_-"/>
    <numFmt numFmtId="168" formatCode="#,##0.00\ \k\W"/>
    <numFmt numFmtId="169" formatCode="_-* #,##0.00\ _€_-;\-* #,##0.00\ _€_-;_-* &quot;-&quot;??\ _€_-;_-@_-"/>
    <numFmt numFmtId="170" formatCode="_-* #,##0.00\ [$€-1]_-;\-* #,##0.00\ [$€-1]_-;_-* &quot;-&quot;??\ [$€-1]_-"/>
    <numFmt numFmtId="171" formatCode="0.00_ ;\-0.00\ "/>
    <numFmt numFmtId="172" formatCode="_-* #,##0.00\ [$€-1]_-;\-* #,##0.00\ [$€-1]_-;_-* &quot;-&quot;??\ [$€-1]_-;_-@_-"/>
    <numFmt numFmtId="173" formatCode="#,##0.00\ [$€-1]"/>
  </numFmts>
  <fonts count="34">
    <font>
      <sz val="10"/>
      <name val="Arial"/>
      <charset val="238"/>
    </font>
    <font>
      <sz val="11"/>
      <color theme="1"/>
      <name val="Calibri"/>
      <family val="2"/>
      <scheme val="minor"/>
    </font>
    <font>
      <sz val="10"/>
      <name val="Arial CE"/>
      <family val="2"/>
      <charset val="238"/>
    </font>
    <font>
      <sz val="10"/>
      <name val="Arial CE"/>
      <charset val="238"/>
    </font>
    <font>
      <b/>
      <sz val="10"/>
      <name val="Tahoma"/>
      <family val="2"/>
    </font>
    <font>
      <sz val="10"/>
      <name val="Arial"/>
      <family val="2"/>
      <charset val="238"/>
    </font>
    <font>
      <sz val="10"/>
      <color indexed="9"/>
      <name val=".CourSL"/>
      <charset val="238"/>
    </font>
    <font>
      <sz val="10"/>
      <name val="Tahoma"/>
      <family val="2"/>
    </font>
    <font>
      <sz val="10"/>
      <name val="Tahoma"/>
      <family val="2"/>
      <charset val="238"/>
    </font>
    <font>
      <b/>
      <sz val="10"/>
      <color theme="1"/>
      <name val="Tahoma"/>
      <family val="2"/>
      <charset val="238"/>
    </font>
    <font>
      <sz val="10"/>
      <color theme="1"/>
      <name val="Tahoma"/>
      <family val="2"/>
      <charset val="238"/>
    </font>
    <font>
      <b/>
      <sz val="10"/>
      <name val="Tahoma"/>
      <family val="2"/>
      <charset val="238"/>
    </font>
    <font>
      <b/>
      <sz val="14"/>
      <color theme="1"/>
      <name val="Calibri"/>
      <family val="2"/>
      <charset val="238"/>
      <scheme val="minor"/>
    </font>
    <font>
      <sz val="8"/>
      <color rgb="FF000000"/>
      <name val="ArialMT"/>
    </font>
    <font>
      <sz val="10"/>
      <color rgb="FF000000"/>
      <name val="Tahoma"/>
      <family val="2"/>
      <charset val="238"/>
    </font>
    <font>
      <sz val="10"/>
      <color rgb="FFFF0000"/>
      <name val="Tahoma"/>
      <family val="2"/>
      <charset val="238"/>
    </font>
    <font>
      <b/>
      <sz val="10"/>
      <color indexed="9"/>
      <name val="Tahoma"/>
      <family val="2"/>
    </font>
    <font>
      <b/>
      <sz val="9"/>
      <color theme="1"/>
      <name val="Tahoma"/>
      <family val="2"/>
    </font>
    <font>
      <b/>
      <sz val="9"/>
      <name val="Tahoma"/>
      <family val="2"/>
    </font>
    <font>
      <sz val="10"/>
      <color theme="1"/>
      <name val="Arial"/>
      <family val="2"/>
      <charset val="238"/>
    </font>
    <font>
      <sz val="11"/>
      <color indexed="8"/>
      <name val="Calibri"/>
      <family val="2"/>
      <charset val="238"/>
    </font>
    <font>
      <sz val="10"/>
      <name val="Arial"/>
      <family val="2"/>
    </font>
    <font>
      <sz val="11"/>
      <color theme="1"/>
      <name val="Calibri"/>
      <family val="2"/>
      <charset val="238"/>
      <scheme val="minor"/>
    </font>
    <font>
      <b/>
      <sz val="10"/>
      <color rgb="FFFF0000"/>
      <name val="Tahoma"/>
      <family val="2"/>
    </font>
    <font>
      <b/>
      <sz val="11"/>
      <name val="Arial Narrow"/>
      <family val="2"/>
      <charset val="238"/>
    </font>
    <font>
      <sz val="11"/>
      <name val="Arial Narrow"/>
      <family val="2"/>
      <charset val="238"/>
    </font>
    <font>
      <sz val="11"/>
      <color theme="1"/>
      <name val="Arial Narrow"/>
      <family val="2"/>
      <charset val="238"/>
    </font>
    <font>
      <sz val="8"/>
      <name val="Arial Narrow"/>
      <family val="2"/>
      <charset val="238"/>
    </font>
    <font>
      <sz val="8"/>
      <color theme="1"/>
      <name val="Arial Narrow"/>
      <family val="2"/>
      <charset val="238"/>
    </font>
    <font>
      <b/>
      <sz val="11"/>
      <color indexed="8"/>
      <name val="Arial Narrow"/>
      <family val="2"/>
      <charset val="238"/>
    </font>
    <font>
      <sz val="11"/>
      <color indexed="8"/>
      <name val="Arial Narrow"/>
      <family val="2"/>
      <charset val="238"/>
    </font>
    <font>
      <b/>
      <sz val="10"/>
      <color rgb="FF000000"/>
      <name val="Arial Narrow"/>
      <family val="2"/>
      <charset val="238"/>
    </font>
    <font>
      <sz val="10"/>
      <color rgb="FF000000"/>
      <name val="Arial Narrow"/>
      <family val="2"/>
      <charset val="238"/>
    </font>
    <font>
      <b/>
      <sz val="11"/>
      <color theme="1"/>
      <name val="Arial Narrow"/>
      <family val="2"/>
      <charset val="238"/>
    </font>
  </fonts>
  <fills count="7">
    <fill>
      <patternFill patternType="none"/>
    </fill>
    <fill>
      <patternFill patternType="gray125"/>
    </fill>
    <fill>
      <patternFill patternType="solid">
        <fgColor rgb="FF92D050"/>
        <bgColor indexed="64"/>
      </patternFill>
    </fill>
    <fill>
      <patternFill patternType="solid">
        <fgColor rgb="FFFFFFCC"/>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79998168889431442"/>
        <bgColor indexed="64"/>
      </patternFill>
    </fill>
  </fills>
  <borders count="23">
    <border>
      <left/>
      <right/>
      <top/>
      <bottom/>
      <diagonal/>
    </border>
    <border>
      <left/>
      <right/>
      <top style="thin">
        <color indexed="64"/>
      </top>
      <bottom style="thin">
        <color indexed="64"/>
      </bottom>
      <diagonal/>
    </border>
    <border>
      <left/>
      <right/>
      <top style="thick">
        <color indexed="64"/>
      </top>
      <bottom style="thick">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double">
        <color indexed="8"/>
      </bottom>
      <diagonal/>
    </border>
    <border>
      <left/>
      <right/>
      <top style="medium">
        <color indexed="64"/>
      </top>
      <bottom style="double">
        <color indexed="8"/>
      </bottom>
      <diagonal/>
    </border>
    <border>
      <left style="thin">
        <color indexed="64"/>
      </left>
      <right/>
      <top style="medium">
        <color indexed="64"/>
      </top>
      <bottom style="double">
        <color indexed="8"/>
      </bottom>
      <diagonal/>
    </border>
    <border>
      <left/>
      <right style="medium">
        <color indexed="64"/>
      </right>
      <top style="medium">
        <color indexed="64"/>
      </top>
      <bottom style="double">
        <color indexed="8"/>
      </bottom>
      <diagonal/>
    </border>
    <border>
      <left style="thin">
        <color indexed="64"/>
      </left>
      <right/>
      <top/>
      <bottom/>
      <diagonal/>
    </border>
    <border>
      <left style="medium">
        <color indexed="64"/>
      </left>
      <right/>
      <top style="medium">
        <color indexed="8"/>
      </top>
      <bottom style="medium">
        <color indexed="64"/>
      </bottom>
      <diagonal/>
    </border>
    <border>
      <left/>
      <right/>
      <top style="medium">
        <color indexed="8"/>
      </top>
      <bottom style="medium">
        <color indexed="64"/>
      </bottom>
      <diagonal/>
    </border>
    <border>
      <left/>
      <right style="medium">
        <color indexed="64"/>
      </right>
      <top style="medium">
        <color indexed="8"/>
      </top>
      <bottom style="medium">
        <color indexed="64"/>
      </bottom>
      <diagonal/>
    </border>
    <border>
      <left style="thin">
        <color indexed="64"/>
      </left>
      <right/>
      <top style="medium">
        <color indexed="8"/>
      </top>
      <bottom style="medium">
        <color indexed="64"/>
      </bottom>
      <diagonal/>
    </border>
  </borders>
  <cellStyleXfs count="18">
    <xf numFmtId="0" fontId="0" fillId="0" borderId="0"/>
    <xf numFmtId="166" fontId="2" fillId="0" borderId="0" applyFill="0" applyBorder="0" applyAlignment="0" applyProtection="0"/>
    <xf numFmtId="0" fontId="5" fillId="0" borderId="0"/>
    <xf numFmtId="0" fontId="6" fillId="0" borderId="0">
      <alignment horizontal="left" wrapText="1"/>
    </xf>
    <xf numFmtId="0" fontId="3" fillId="0" borderId="0"/>
    <xf numFmtId="0" fontId="3" fillId="0" borderId="0"/>
    <xf numFmtId="0" fontId="1" fillId="0" borderId="0"/>
    <xf numFmtId="9" fontId="1" fillId="0" borderId="0" applyFont="0" applyFill="0" applyBorder="0" applyAlignment="0" applyProtection="0"/>
    <xf numFmtId="0" fontId="1" fillId="0" borderId="0"/>
    <xf numFmtId="0" fontId="20" fillId="0" borderId="0"/>
    <xf numFmtId="169" fontId="21" fillId="0" borderId="0" applyFill="0" applyBorder="0" applyAlignment="0" applyProtection="0"/>
    <xf numFmtId="170" fontId="22" fillId="0" borderId="0"/>
    <xf numFmtId="0" fontId="22" fillId="0" borderId="0"/>
    <xf numFmtId="44" fontId="3" fillId="0" borderId="0" applyFont="0" applyFill="0" applyBorder="0" applyAlignment="0" applyProtection="0"/>
    <xf numFmtId="0" fontId="22" fillId="3" borderId="13" applyNumberFormat="0" applyFont="0" applyAlignment="0" applyProtection="0"/>
    <xf numFmtId="43" fontId="22" fillId="0" borderId="0" applyFont="0" applyFill="0" applyBorder="0" applyAlignment="0" applyProtection="0"/>
    <xf numFmtId="44" fontId="19" fillId="0" borderId="0" applyFont="0" applyFill="0" applyBorder="0" applyAlignment="0" applyProtection="0"/>
    <xf numFmtId="0" fontId="3" fillId="0" borderId="0"/>
  </cellStyleXfs>
  <cellXfs count="194">
    <xf numFmtId="0" fontId="0" fillId="0" borderId="0" xfId="0"/>
    <xf numFmtId="0" fontId="5" fillId="0" borderId="0" xfId="2" applyAlignment="1">
      <alignment vertical="center"/>
    </xf>
    <xf numFmtId="0" fontId="7" fillId="0" borderId="0" xfId="3" applyFont="1" applyAlignment="1">
      <alignment horizontal="left" vertical="center" wrapText="1"/>
    </xf>
    <xf numFmtId="0" fontId="7" fillId="0" borderId="0" xfId="3" applyFont="1" applyAlignment="1">
      <alignment horizontal="center" vertical="center" wrapText="1"/>
    </xf>
    <xf numFmtId="0" fontId="0" fillId="0" borderId="0" xfId="0" applyAlignment="1">
      <alignment horizontal="center" vertical="center"/>
    </xf>
    <xf numFmtId="164" fontId="0" fillId="0" borderId="0" xfId="0" applyNumberFormat="1" applyAlignment="1">
      <alignment vertical="center"/>
    </xf>
    <xf numFmtId="0" fontId="0" fillId="0" borderId="0" xfId="0" applyAlignment="1">
      <alignment vertical="center"/>
    </xf>
    <xf numFmtId="0" fontId="13" fillId="0" borderId="0" xfId="0" applyFont="1" applyAlignment="1">
      <alignment vertical="center" wrapText="1"/>
    </xf>
    <xf numFmtId="0" fontId="12" fillId="0" borderId="0" xfId="0" applyFont="1" applyAlignment="1">
      <alignment vertical="center"/>
    </xf>
    <xf numFmtId="164" fontId="12" fillId="0" borderId="0" xfId="0" applyNumberFormat="1" applyFont="1" applyAlignment="1">
      <alignment vertical="center"/>
    </xf>
    <xf numFmtId="0" fontId="4" fillId="2" borderId="1" xfId="4" applyFont="1" applyFill="1" applyBorder="1" applyAlignment="1">
      <alignment horizontal="center" vertical="center"/>
    </xf>
    <xf numFmtId="0" fontId="4" fillId="2" borderId="1" xfId="4" quotePrefix="1" applyFont="1" applyFill="1" applyBorder="1" applyAlignment="1">
      <alignment horizontal="center" vertical="center"/>
    </xf>
    <xf numFmtId="0" fontId="4" fillId="2" borderId="1" xfId="5" applyFont="1" applyFill="1" applyBorder="1" applyAlignment="1">
      <alignment horizontal="left" vertical="center" wrapText="1"/>
    </xf>
    <xf numFmtId="0" fontId="7" fillId="2" borderId="1" xfId="4" applyFont="1" applyFill="1" applyBorder="1" applyAlignment="1">
      <alignment horizontal="center" vertical="center"/>
    </xf>
    <xf numFmtId="0" fontId="8" fillId="0" borderId="0" xfId="4" quotePrefix="1" applyFont="1" applyAlignment="1">
      <alignment horizontal="center" vertical="center"/>
    </xf>
    <xf numFmtId="0" fontId="8" fillId="0" borderId="0" xfId="4" applyFont="1" applyAlignment="1">
      <alignment horizontal="left" vertical="center"/>
    </xf>
    <xf numFmtId="0" fontId="4" fillId="0" borderId="0" xfId="4" applyFont="1" applyAlignment="1">
      <alignment horizontal="center" vertical="center"/>
    </xf>
    <xf numFmtId="0" fontId="4" fillId="2" borderId="1" xfId="4" applyFont="1" applyFill="1" applyBorder="1" applyAlignment="1">
      <alignment horizontal="left" vertical="center"/>
    </xf>
    <xf numFmtId="9" fontId="4" fillId="2" borderId="1" xfId="4" applyNumberFormat="1" applyFont="1" applyFill="1" applyBorder="1" applyAlignment="1">
      <alignment horizontal="center" vertical="center"/>
    </xf>
    <xf numFmtId="0" fontId="16" fillId="2" borderId="1" xfId="0" applyFont="1" applyFill="1" applyBorder="1" applyAlignment="1">
      <alignment horizontal="center" vertical="center"/>
    </xf>
    <xf numFmtId="165" fontId="7" fillId="0" borderId="0" xfId="4" applyNumberFormat="1" applyFont="1" applyAlignment="1">
      <alignment horizontal="right" vertical="center"/>
    </xf>
    <xf numFmtId="165" fontId="4" fillId="2" borderId="1" xfId="4" applyNumberFormat="1" applyFont="1" applyFill="1" applyBorder="1" applyAlignment="1">
      <alignment horizontal="right" vertical="center"/>
    </xf>
    <xf numFmtId="0" fontId="7" fillId="0" borderId="0" xfId="0" applyFont="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165" fontId="7" fillId="0" borderId="0" xfId="0" applyNumberFormat="1" applyFont="1" applyAlignment="1">
      <alignment horizontal="left" vertical="center" wrapText="1"/>
    </xf>
    <xf numFmtId="168" fontId="8" fillId="0" borderId="0" xfId="4" applyNumberFormat="1" applyFont="1" applyAlignment="1">
      <alignment horizontal="center" vertical="center"/>
    </xf>
    <xf numFmtId="168" fontId="4" fillId="0" borderId="0" xfId="4" applyNumberFormat="1" applyFont="1" applyAlignment="1">
      <alignment horizontal="center" vertical="center"/>
    </xf>
    <xf numFmtId="165" fontId="5" fillId="0" borderId="0" xfId="2" applyNumberFormat="1" applyAlignment="1">
      <alignment vertical="center"/>
    </xf>
    <xf numFmtId="0" fontId="7" fillId="0" borderId="6" xfId="3" applyFont="1" applyBorder="1" applyAlignment="1">
      <alignment horizontal="left" vertical="center" wrapText="1"/>
    </xf>
    <xf numFmtId="0" fontId="7" fillId="0" borderId="7" xfId="3" applyFont="1" applyBorder="1" applyAlignment="1">
      <alignment horizontal="center" vertical="center" wrapText="1"/>
    </xf>
    <xf numFmtId="0" fontId="8" fillId="0" borderId="6" xfId="3" applyFont="1" applyBorder="1" applyAlignment="1">
      <alignment horizontal="left" vertical="center" wrapText="1"/>
    </xf>
    <xf numFmtId="0" fontId="9" fillId="0" borderId="0" xfId="0" applyFont="1" applyAlignment="1">
      <alignment horizontal="left" vertical="center"/>
    </xf>
    <xf numFmtId="0" fontId="8" fillId="0" borderId="0" xfId="3" applyFont="1" applyAlignment="1">
      <alignment horizontal="center" vertical="center" wrapText="1"/>
    </xf>
    <xf numFmtId="0" fontId="8" fillId="0" borderId="7" xfId="3" applyFont="1" applyBorder="1" applyAlignment="1">
      <alignment horizontal="center" vertical="center" wrapText="1"/>
    </xf>
    <xf numFmtId="0" fontId="10" fillId="0" borderId="0" xfId="0" quotePrefix="1" applyFont="1" applyAlignment="1">
      <alignment horizontal="left" vertical="center" wrapText="1"/>
    </xf>
    <xf numFmtId="0" fontId="11" fillId="0" borderId="0" xfId="3" applyFont="1" applyAlignment="1">
      <alignment horizontal="center" vertical="center" wrapText="1"/>
    </xf>
    <xf numFmtId="0" fontId="11" fillId="0" borderId="7" xfId="3" applyFont="1" applyBorder="1" applyAlignment="1">
      <alignment horizontal="center" vertical="center" wrapText="1"/>
    </xf>
    <xf numFmtId="0" fontId="8" fillId="0" borderId="6" xfId="3" applyFont="1" applyBorder="1" applyAlignment="1">
      <alignment horizontal="right" vertical="center" wrapText="1"/>
    </xf>
    <xf numFmtId="0" fontId="8" fillId="0" borderId="0" xfId="3" applyFont="1" applyAlignment="1">
      <alignment horizontal="left" vertical="center" wrapText="1"/>
    </xf>
    <xf numFmtId="4" fontId="10" fillId="0" borderId="0" xfId="0" applyNumberFormat="1" applyFont="1" applyAlignment="1" applyProtection="1">
      <alignment vertical="center"/>
      <protection locked="0"/>
    </xf>
    <xf numFmtId="0" fontId="11" fillId="0" borderId="0" xfId="3" applyFont="1" applyAlignment="1">
      <alignment horizontal="right" vertical="center" wrapText="1"/>
    </xf>
    <xf numFmtId="0" fontId="11" fillId="0" borderId="6" xfId="4" quotePrefix="1" applyFont="1" applyBorder="1" applyAlignment="1">
      <alignment horizontal="center" vertical="center"/>
    </xf>
    <xf numFmtId="0" fontId="14" fillId="0" borderId="0" xfId="0" applyFont="1" applyAlignment="1">
      <alignment vertical="center" wrapText="1"/>
    </xf>
    <xf numFmtId="0" fontId="10" fillId="0" borderId="0" xfId="0" applyFont="1" applyAlignment="1">
      <alignment horizontal="right" vertical="center"/>
    </xf>
    <xf numFmtId="0" fontId="10" fillId="0" borderId="0" xfId="0" applyFont="1" applyAlignment="1">
      <alignment horizontal="center" vertical="center"/>
    </xf>
    <xf numFmtId="165" fontId="15" fillId="0" borderId="0" xfId="0" applyNumberFormat="1" applyFont="1" applyAlignment="1">
      <alignment vertical="center"/>
    </xf>
    <xf numFmtId="165" fontId="10" fillId="0" borderId="7" xfId="0" applyNumberFormat="1" applyFont="1" applyBorder="1" applyAlignment="1">
      <alignment vertical="center"/>
    </xf>
    <xf numFmtId="165" fontId="7" fillId="0" borderId="0" xfId="3" applyNumberFormat="1" applyFont="1" applyAlignment="1">
      <alignment horizontal="center" vertical="center" wrapText="1"/>
    </xf>
    <xf numFmtId="165" fontId="11" fillId="0" borderId="7" xfId="3" applyNumberFormat="1" applyFont="1" applyBorder="1" applyAlignment="1">
      <alignment horizontal="center" vertical="center" wrapText="1"/>
    </xf>
    <xf numFmtId="165" fontId="7" fillId="0" borderId="7" xfId="3" applyNumberFormat="1" applyFont="1" applyBorder="1" applyAlignment="1">
      <alignment horizontal="center" vertical="center" wrapText="1"/>
    </xf>
    <xf numFmtId="0" fontId="4" fillId="0" borderId="0" xfId="3" applyFont="1" applyAlignment="1">
      <alignment horizontal="right" vertical="center" wrapText="1"/>
    </xf>
    <xf numFmtId="2" fontId="10" fillId="0" borderId="0" xfId="0" applyNumberFormat="1" applyFont="1" applyAlignment="1">
      <alignment horizontal="center" vertical="center"/>
    </xf>
    <xf numFmtId="4" fontId="17" fillId="0" borderId="0" xfId="0" applyNumberFormat="1" applyFont="1" applyAlignment="1" applyProtection="1">
      <alignment vertical="center"/>
      <protection locked="0"/>
    </xf>
    <xf numFmtId="0" fontId="18" fillId="0" borderId="7" xfId="3" applyFont="1" applyBorder="1" applyAlignment="1">
      <alignment horizontal="center" vertical="center" wrapText="1"/>
    </xf>
    <xf numFmtId="0" fontId="8" fillId="0" borderId="0" xfId="4" applyFont="1" applyAlignment="1">
      <alignment horizontal="left" vertical="center" wrapText="1"/>
    </xf>
    <xf numFmtId="2" fontId="4" fillId="0" borderId="0" xfId="3" applyNumberFormat="1" applyFont="1" applyAlignment="1">
      <alignment horizontal="center" vertical="center" wrapText="1"/>
    </xf>
    <xf numFmtId="168" fontId="23" fillId="0" borderId="0" xfId="4" applyNumberFormat="1" applyFont="1" applyAlignment="1">
      <alignment horizontal="center" vertical="center"/>
    </xf>
    <xf numFmtId="0" fontId="24" fillId="0" borderId="0" xfId="9" applyFont="1" applyAlignment="1">
      <alignment horizontal="center" vertical="center"/>
    </xf>
    <xf numFmtId="0" fontId="24" fillId="0" borderId="0" xfId="9" applyFont="1" applyAlignment="1">
      <alignment horizontal="left" vertical="center"/>
    </xf>
    <xf numFmtId="0" fontId="25" fillId="0" borderId="0" xfId="9" applyFont="1" applyAlignment="1">
      <alignment horizontal="center" vertical="center"/>
    </xf>
    <xf numFmtId="169" fontId="25" fillId="0" borderId="0" xfId="10" applyFont="1" applyFill="1" applyAlignment="1" applyProtection="1">
      <alignment horizontal="center" vertical="center"/>
    </xf>
    <xf numFmtId="165" fontId="25" fillId="0" borderId="0" xfId="9" applyNumberFormat="1" applyFont="1" applyAlignment="1">
      <alignment horizontal="center" vertical="center"/>
    </xf>
    <xf numFmtId="165" fontId="25" fillId="0" borderId="0" xfId="9" applyNumberFormat="1" applyFont="1" applyAlignment="1">
      <alignment horizontal="right" vertical="center"/>
    </xf>
    <xf numFmtId="165" fontId="26" fillId="0" borderId="0" xfId="9" applyNumberFormat="1" applyFont="1" applyAlignment="1">
      <alignment vertical="center"/>
    </xf>
    <xf numFmtId="0" fontId="26" fillId="0" borderId="0" xfId="9" applyFont="1" applyAlignment="1">
      <alignment vertical="center"/>
    </xf>
    <xf numFmtId="0" fontId="27" fillId="0" borderId="0" xfId="9" applyFont="1" applyAlignment="1">
      <alignment horizontal="center" vertical="center"/>
    </xf>
    <xf numFmtId="165" fontId="28" fillId="0" borderId="0" xfId="9" applyNumberFormat="1" applyFont="1" applyAlignment="1">
      <alignment vertical="center"/>
    </xf>
    <xf numFmtId="0" fontId="28" fillId="0" borderId="0" xfId="9" applyFont="1" applyAlignment="1">
      <alignment vertical="center"/>
    </xf>
    <xf numFmtId="0" fontId="25" fillId="0" borderId="0" xfId="9" applyFont="1" applyAlignment="1">
      <alignment horizontal="left" vertical="center"/>
    </xf>
    <xf numFmtId="170" fontId="29" fillId="4" borderId="14" xfId="11" applyFont="1" applyFill="1" applyBorder="1" applyAlignment="1">
      <alignment horizontal="center" vertical="center"/>
    </xf>
    <xf numFmtId="170" fontId="24" fillId="4" borderId="15" xfId="11" applyFont="1" applyFill="1" applyBorder="1" applyAlignment="1">
      <alignment vertical="center" wrapText="1"/>
    </xf>
    <xf numFmtId="170" fontId="29" fillId="4" borderId="15" xfId="11" applyFont="1" applyFill="1" applyBorder="1" applyAlignment="1">
      <alignment horizontal="center" vertical="center"/>
    </xf>
    <xf numFmtId="169" fontId="29" fillId="4" borderId="15" xfId="10" applyFont="1" applyFill="1" applyBorder="1" applyAlignment="1" applyProtection="1">
      <alignment horizontal="center" vertical="center"/>
    </xf>
    <xf numFmtId="165" fontId="29" fillId="4" borderId="15" xfId="11" applyNumberFormat="1" applyFont="1" applyFill="1" applyBorder="1" applyAlignment="1">
      <alignment horizontal="center" vertical="center"/>
    </xf>
    <xf numFmtId="165" fontId="29" fillId="4" borderId="16" xfId="11" applyNumberFormat="1" applyFont="1" applyFill="1" applyBorder="1" applyAlignment="1">
      <alignment horizontal="center" vertical="center"/>
    </xf>
    <xf numFmtId="165" fontId="29" fillId="4" borderId="17" xfId="11" applyNumberFormat="1" applyFont="1" applyFill="1" applyBorder="1" applyAlignment="1">
      <alignment horizontal="center" vertical="center"/>
    </xf>
    <xf numFmtId="0" fontId="25" fillId="0" borderId="6" xfId="9" applyFont="1" applyBorder="1" applyAlignment="1">
      <alignment horizontal="center" vertical="center"/>
    </xf>
    <xf numFmtId="169" fontId="25" fillId="0" borderId="0" xfId="10" applyFont="1" applyFill="1" applyBorder="1" applyAlignment="1" applyProtection="1">
      <alignment horizontal="center" vertical="center"/>
    </xf>
    <xf numFmtId="165" fontId="26" fillId="0" borderId="18" xfId="9" applyNumberFormat="1" applyFont="1" applyBorder="1" applyAlignment="1">
      <alignment vertical="center"/>
    </xf>
    <xf numFmtId="165" fontId="26" fillId="0" borderId="7" xfId="9" applyNumberFormat="1" applyFont="1" applyBorder="1" applyAlignment="1">
      <alignment vertical="center"/>
    </xf>
    <xf numFmtId="0" fontId="24" fillId="0" borderId="6" xfId="9" applyFont="1" applyBorder="1" applyAlignment="1">
      <alignment horizontal="center" vertical="center"/>
    </xf>
    <xf numFmtId="171" fontId="25" fillId="0" borderId="0" xfId="10" applyNumberFormat="1" applyFont="1" applyFill="1" applyBorder="1" applyAlignment="1" applyProtection="1">
      <alignment horizontal="center" vertical="center"/>
    </xf>
    <xf numFmtId="0" fontId="25" fillId="0" borderId="6" xfId="9" quotePrefix="1" applyFont="1" applyBorder="1" applyAlignment="1">
      <alignment horizontal="center" vertical="center"/>
    </xf>
    <xf numFmtId="0" fontId="25" fillId="0" borderId="0" xfId="9" applyFont="1" applyAlignment="1">
      <alignment horizontal="left" vertical="center" wrapText="1"/>
    </xf>
    <xf numFmtId="0" fontId="26" fillId="0" borderId="0" xfId="12" applyFont="1" applyAlignment="1">
      <alignment horizontal="left" vertical="center" wrapText="1"/>
    </xf>
    <xf numFmtId="0" fontId="26" fillId="0" borderId="0" xfId="12" applyFont="1" applyAlignment="1">
      <alignment horizontal="center" vertical="center"/>
    </xf>
    <xf numFmtId="171" fontId="26" fillId="0" borderId="0" xfId="10" applyNumberFormat="1" applyFont="1" applyFill="1" applyBorder="1" applyAlignment="1" applyProtection="1">
      <alignment horizontal="center" vertical="center"/>
    </xf>
    <xf numFmtId="165" fontId="25" fillId="0" borderId="0" xfId="13" applyNumberFormat="1" applyFont="1" applyFill="1" applyBorder="1" applyAlignment="1" applyProtection="1">
      <alignment horizontal="right" vertical="center"/>
      <protection locked="0"/>
    </xf>
    <xf numFmtId="165" fontId="30" fillId="0" borderId="0" xfId="11" applyNumberFormat="1" applyFont="1" applyAlignment="1">
      <alignment horizontal="center" vertical="center"/>
    </xf>
    <xf numFmtId="165" fontId="26" fillId="0" borderId="7" xfId="9" applyNumberFormat="1" applyFont="1" applyBorder="1" applyAlignment="1">
      <alignment horizontal="center" vertical="center"/>
    </xf>
    <xf numFmtId="0" fontId="26" fillId="0" borderId="6" xfId="12" quotePrefix="1" applyFont="1" applyBorder="1" applyAlignment="1">
      <alignment horizontal="center" vertical="center"/>
    </xf>
    <xf numFmtId="0" fontId="25" fillId="0" borderId="0" xfId="14" applyFont="1" applyFill="1" applyBorder="1" applyAlignment="1" applyProtection="1">
      <alignment horizontal="left" vertical="center" wrapText="1"/>
    </xf>
    <xf numFmtId="170" fontId="30" fillId="0" borderId="0" xfId="11" applyFont="1" applyAlignment="1">
      <alignment horizontal="center" vertical="center"/>
    </xf>
    <xf numFmtId="169" fontId="26" fillId="0" borderId="0" xfId="10" applyFont="1" applyFill="1" applyBorder="1" applyAlignment="1" applyProtection="1">
      <alignment horizontal="center" vertical="center"/>
    </xf>
    <xf numFmtId="165" fontId="25" fillId="0" borderId="0" xfId="15" applyNumberFormat="1" applyFont="1" applyFill="1" applyBorder="1" applyAlignment="1" applyProtection="1">
      <alignment horizontal="right" vertical="center"/>
    </xf>
    <xf numFmtId="165" fontId="30" fillId="0" borderId="0" xfId="15" applyNumberFormat="1" applyFont="1" applyFill="1" applyBorder="1" applyAlignment="1" applyProtection="1">
      <alignment horizontal="center" vertical="center"/>
    </xf>
    <xf numFmtId="165" fontId="25" fillId="0" borderId="0" xfId="15" applyNumberFormat="1" applyFont="1" applyFill="1" applyBorder="1" applyAlignment="1" applyProtection="1">
      <alignment horizontal="right" vertical="center"/>
      <protection locked="0"/>
    </xf>
    <xf numFmtId="0" fontId="24" fillId="0" borderId="0" xfId="14" applyFont="1" applyFill="1" applyBorder="1" applyAlignment="1" applyProtection="1">
      <alignment horizontal="left" vertical="center" wrapText="1"/>
    </xf>
    <xf numFmtId="0" fontId="31" fillId="0" borderId="0" xfId="12" applyFont="1" applyAlignment="1">
      <alignment vertical="center" wrapText="1"/>
    </xf>
    <xf numFmtId="0" fontId="33" fillId="0" borderId="6" xfId="12" applyFont="1" applyBorder="1" applyAlignment="1">
      <alignment horizontal="center" vertical="center"/>
    </xf>
    <xf numFmtId="0" fontId="33" fillId="0" borderId="0" xfId="12" applyFont="1" applyAlignment="1">
      <alignment horizontal="left" vertical="center" wrapText="1"/>
    </xf>
    <xf numFmtId="165" fontId="25" fillId="0" borderId="0" xfId="13" applyNumberFormat="1" applyFont="1" applyFill="1" applyBorder="1" applyAlignment="1" applyProtection="1">
      <alignment horizontal="right" vertical="center"/>
    </xf>
    <xf numFmtId="165" fontId="26" fillId="0" borderId="0" xfId="16" applyNumberFormat="1" applyFont="1" applyFill="1" applyBorder="1" applyAlignment="1" applyProtection="1">
      <alignment horizontal="right" vertical="center"/>
    </xf>
    <xf numFmtId="170" fontId="25" fillId="0" borderId="0" xfId="11" applyFont="1" applyAlignment="1">
      <alignment vertical="center" wrapText="1"/>
    </xf>
    <xf numFmtId="0" fontId="26" fillId="0" borderId="6" xfId="12" applyFont="1" applyBorder="1" applyAlignment="1">
      <alignment horizontal="center" vertical="center"/>
    </xf>
    <xf numFmtId="170" fontId="24" fillId="0" borderId="0" xfId="11" applyFont="1" applyAlignment="1">
      <alignment vertical="center" wrapText="1"/>
    </xf>
    <xf numFmtId="0" fontId="30" fillId="0" borderId="6" xfId="9" quotePrefix="1" applyFont="1" applyBorder="1" applyAlignment="1">
      <alignment horizontal="center" vertical="center"/>
    </xf>
    <xf numFmtId="0" fontId="25" fillId="0" borderId="0" xfId="9" applyFont="1" applyAlignment="1">
      <alignment vertical="center" wrapText="1"/>
    </xf>
    <xf numFmtId="0" fontId="30" fillId="0" borderId="0" xfId="9" applyFont="1" applyAlignment="1">
      <alignment horizontal="center" vertical="center"/>
    </xf>
    <xf numFmtId="169" fontId="30" fillId="0" borderId="0" xfId="10" applyFont="1" applyFill="1" applyBorder="1" applyAlignment="1" applyProtection="1">
      <alignment horizontal="center" vertical="center"/>
    </xf>
    <xf numFmtId="165" fontId="30" fillId="0" borderId="0" xfId="9" applyNumberFormat="1" applyFont="1" applyAlignment="1">
      <alignment horizontal="center" vertical="center"/>
    </xf>
    <xf numFmtId="165" fontId="25" fillId="0" borderId="0" xfId="17" applyNumberFormat="1" applyFont="1" applyAlignment="1">
      <alignment vertical="center"/>
    </xf>
    <xf numFmtId="0" fontId="33" fillId="0" borderId="0" xfId="12" applyFont="1" applyAlignment="1">
      <alignment horizontal="left" vertical="center"/>
    </xf>
    <xf numFmtId="0" fontId="26" fillId="0" borderId="0" xfId="12" quotePrefix="1" applyFont="1" applyAlignment="1">
      <alignment horizontal="left" vertical="center" wrapText="1"/>
    </xf>
    <xf numFmtId="172" fontId="26" fillId="0" borderId="0" xfId="9" applyNumberFormat="1" applyFont="1" applyAlignment="1">
      <alignment vertical="center"/>
    </xf>
    <xf numFmtId="170" fontId="29" fillId="4" borderId="19" xfId="11" applyFont="1" applyFill="1" applyBorder="1" applyAlignment="1">
      <alignment horizontal="center" vertical="center"/>
    </xf>
    <xf numFmtId="170" fontId="24" fillId="4" borderId="20" xfId="11" applyFont="1" applyFill="1" applyBorder="1" applyAlignment="1">
      <alignment vertical="center" wrapText="1"/>
    </xf>
    <xf numFmtId="170" fontId="29" fillId="4" borderId="20" xfId="11" applyFont="1" applyFill="1" applyBorder="1" applyAlignment="1">
      <alignment horizontal="center" vertical="center"/>
    </xf>
    <xf numFmtId="171" fontId="29" fillId="4" borderId="20" xfId="10" applyNumberFormat="1" applyFont="1" applyFill="1" applyBorder="1" applyAlignment="1" applyProtection="1">
      <alignment horizontal="center" vertical="center"/>
    </xf>
    <xf numFmtId="165" fontId="29" fillId="4" borderId="20" xfId="11" applyNumberFormat="1" applyFont="1" applyFill="1" applyBorder="1" applyAlignment="1">
      <alignment horizontal="center" vertical="center"/>
    </xf>
    <xf numFmtId="165" fontId="29" fillId="5" borderId="20" xfId="11" applyNumberFormat="1" applyFont="1" applyFill="1" applyBorder="1" applyAlignment="1">
      <alignment horizontal="center" vertical="center"/>
    </xf>
    <xf numFmtId="165" fontId="29" fillId="5" borderId="21" xfId="11" applyNumberFormat="1" applyFont="1" applyFill="1" applyBorder="1" applyAlignment="1">
      <alignment horizontal="center" vertical="center"/>
    </xf>
    <xf numFmtId="0" fontId="30" fillId="0" borderId="0" xfId="9" quotePrefix="1" applyFont="1" applyAlignment="1">
      <alignment horizontal="center" vertical="center"/>
    </xf>
    <xf numFmtId="169" fontId="30" fillId="0" borderId="0" xfId="10" applyFont="1" applyFill="1" applyAlignment="1" applyProtection="1">
      <alignment horizontal="center" vertical="center"/>
    </xf>
    <xf numFmtId="172" fontId="28" fillId="0" borderId="0" xfId="9" applyNumberFormat="1" applyFont="1" applyAlignment="1">
      <alignment vertical="center"/>
    </xf>
    <xf numFmtId="0" fontId="32" fillId="0" borderId="0" xfId="12" applyFont="1" applyAlignment="1">
      <alignment vertical="center" wrapText="1"/>
    </xf>
    <xf numFmtId="0" fontId="26" fillId="0" borderId="0" xfId="9" applyFont="1" applyAlignment="1">
      <alignment horizontal="center" vertical="center"/>
    </xf>
    <xf numFmtId="0" fontId="25" fillId="0" borderId="0" xfId="12" applyFont="1" applyAlignment="1">
      <alignment horizontal="left" vertical="center" wrapText="1"/>
    </xf>
    <xf numFmtId="165" fontId="29" fillId="5" borderId="22" xfId="11" applyNumberFormat="1" applyFont="1" applyFill="1" applyBorder="1" applyAlignment="1">
      <alignment horizontal="center" vertical="center"/>
    </xf>
    <xf numFmtId="170" fontId="29" fillId="4" borderId="14" xfId="11" applyFont="1" applyFill="1" applyBorder="1" applyAlignment="1">
      <alignment horizontal="center" vertical="center" wrapText="1"/>
    </xf>
    <xf numFmtId="170" fontId="29" fillId="4" borderId="15" xfId="11" applyFont="1" applyFill="1" applyBorder="1" applyAlignment="1">
      <alignment horizontal="center" vertical="center" wrapText="1"/>
    </xf>
    <xf numFmtId="169" fontId="29" fillId="4" borderId="15" xfId="10" applyFont="1" applyFill="1" applyBorder="1" applyAlignment="1" applyProtection="1">
      <alignment horizontal="center" vertical="center" wrapText="1"/>
    </xf>
    <xf numFmtId="165" fontId="29" fillId="4" borderId="15" xfId="11" applyNumberFormat="1" applyFont="1" applyFill="1" applyBorder="1" applyAlignment="1">
      <alignment horizontal="center" vertical="center" wrapText="1"/>
    </xf>
    <xf numFmtId="165" fontId="29" fillId="4" borderId="16" xfId="11" applyNumberFormat="1" applyFont="1" applyFill="1" applyBorder="1" applyAlignment="1">
      <alignment horizontal="center" vertical="center" wrapText="1"/>
    </xf>
    <xf numFmtId="165" fontId="29" fillId="4" borderId="17" xfId="11" applyNumberFormat="1" applyFont="1" applyFill="1" applyBorder="1" applyAlignment="1">
      <alignment horizontal="center" vertical="center" wrapText="1"/>
    </xf>
    <xf numFmtId="0" fontId="26" fillId="0" borderId="0" xfId="9" applyFont="1" applyAlignment="1">
      <alignment vertical="center" wrapText="1"/>
    </xf>
    <xf numFmtId="169" fontId="25" fillId="0" borderId="0" xfId="10" applyFont="1" applyFill="1" applyAlignment="1" applyProtection="1">
      <alignment horizontal="right" vertical="center"/>
    </xf>
    <xf numFmtId="164" fontId="25" fillId="0" borderId="0" xfId="9" applyNumberFormat="1" applyFont="1" applyAlignment="1">
      <alignment horizontal="center" vertical="center"/>
    </xf>
    <xf numFmtId="0" fontId="25" fillId="0" borderId="0" xfId="9" applyFont="1" applyAlignment="1">
      <alignment horizontal="right" vertical="center"/>
    </xf>
    <xf numFmtId="164" fontId="29" fillId="4" borderId="15" xfId="11" applyNumberFormat="1" applyFont="1" applyFill="1" applyBorder="1" applyAlignment="1">
      <alignment horizontal="center" vertical="center" wrapText="1"/>
    </xf>
    <xf numFmtId="172" fontId="29" fillId="4" borderId="15" xfId="11" applyNumberFormat="1" applyFont="1" applyFill="1" applyBorder="1" applyAlignment="1">
      <alignment horizontal="center" vertical="center" wrapText="1"/>
    </xf>
    <xf numFmtId="172" fontId="29" fillId="4" borderId="16" xfId="11" applyNumberFormat="1" applyFont="1" applyFill="1" applyBorder="1" applyAlignment="1">
      <alignment horizontal="center" vertical="center" wrapText="1"/>
    </xf>
    <xf numFmtId="172" fontId="29" fillId="4" borderId="17" xfId="11" applyNumberFormat="1" applyFont="1" applyFill="1" applyBorder="1" applyAlignment="1">
      <alignment horizontal="center" vertical="center" wrapText="1"/>
    </xf>
    <xf numFmtId="169" fontId="25" fillId="0" borderId="0" xfId="10" applyFont="1" applyFill="1" applyBorder="1" applyAlignment="1" applyProtection="1">
      <alignment horizontal="right" vertical="center"/>
    </xf>
    <xf numFmtId="0" fontId="26" fillId="0" borderId="18" xfId="9" applyFont="1" applyBorder="1" applyAlignment="1">
      <alignment vertical="center"/>
    </xf>
    <xf numFmtId="0" fontId="26" fillId="0" borderId="7" xfId="9" applyFont="1" applyBorder="1" applyAlignment="1">
      <alignment vertical="center"/>
    </xf>
    <xf numFmtId="171" fontId="25" fillId="0" borderId="0" xfId="10" applyNumberFormat="1" applyFont="1" applyFill="1" applyBorder="1" applyAlignment="1" applyProtection="1">
      <alignment horizontal="right" vertical="center"/>
    </xf>
    <xf numFmtId="164" fontId="25" fillId="0" borderId="0" xfId="13" applyNumberFormat="1" applyFont="1" applyFill="1" applyBorder="1" applyAlignment="1" applyProtection="1">
      <alignment horizontal="right" vertical="center"/>
      <protection locked="0"/>
    </xf>
    <xf numFmtId="172" fontId="30" fillId="0" borderId="0" xfId="11" applyNumberFormat="1" applyFont="1" applyAlignment="1">
      <alignment horizontal="center" vertical="center"/>
    </xf>
    <xf numFmtId="172" fontId="26" fillId="0" borderId="18" xfId="9" applyNumberFormat="1" applyFont="1" applyBorder="1" applyAlignment="1">
      <alignment vertical="center"/>
    </xf>
    <xf numFmtId="0" fontId="26" fillId="0" borderId="7" xfId="9" applyFont="1" applyBorder="1" applyAlignment="1">
      <alignment horizontal="center" vertical="center"/>
    </xf>
    <xf numFmtId="164" fontId="25" fillId="0" borderId="0" xfId="15" applyNumberFormat="1" applyFont="1" applyFill="1" applyBorder="1" applyAlignment="1" applyProtection="1">
      <alignment horizontal="right" vertical="center"/>
    </xf>
    <xf numFmtId="43" fontId="30" fillId="0" borderId="0" xfId="15" applyFont="1" applyFill="1" applyBorder="1" applyAlignment="1" applyProtection="1">
      <alignment horizontal="center" vertical="center"/>
    </xf>
    <xf numFmtId="164" fontId="25" fillId="0" borderId="0" xfId="15" applyNumberFormat="1" applyFont="1" applyFill="1" applyBorder="1" applyAlignment="1" applyProtection="1">
      <alignment horizontal="right" vertical="center"/>
      <protection locked="0"/>
    </xf>
    <xf numFmtId="164" fontId="26" fillId="0" borderId="0" xfId="9" applyNumberFormat="1" applyFont="1" applyAlignment="1">
      <alignment vertical="center"/>
    </xf>
    <xf numFmtId="164" fontId="25" fillId="0" borderId="0" xfId="13" applyNumberFormat="1" applyFont="1" applyFill="1" applyBorder="1" applyAlignment="1" applyProtection="1">
      <alignment horizontal="right" vertical="center"/>
    </xf>
    <xf numFmtId="44" fontId="26" fillId="0" borderId="0" xfId="16" applyFont="1" applyFill="1" applyBorder="1" applyAlignment="1" applyProtection="1">
      <alignment horizontal="right" vertical="center"/>
    </xf>
    <xf numFmtId="164" fontId="30" fillId="0" borderId="0" xfId="9" applyNumberFormat="1" applyFont="1" applyAlignment="1">
      <alignment horizontal="center" vertical="center"/>
    </xf>
    <xf numFmtId="172" fontId="30" fillId="0" borderId="0" xfId="9" applyNumberFormat="1" applyFont="1" applyAlignment="1">
      <alignment horizontal="center" vertical="center"/>
    </xf>
    <xf numFmtId="173" fontId="25" fillId="0" borderId="0" xfId="17" applyNumberFormat="1" applyFont="1" applyAlignment="1">
      <alignment vertical="center"/>
    </xf>
    <xf numFmtId="164" fontId="29" fillId="4" borderId="20" xfId="11" applyNumberFormat="1" applyFont="1" applyFill="1" applyBorder="1" applyAlignment="1">
      <alignment horizontal="center" vertical="center"/>
    </xf>
    <xf numFmtId="172" fontId="29" fillId="5" borderId="22" xfId="11" applyNumberFormat="1" applyFont="1" applyFill="1" applyBorder="1" applyAlignment="1">
      <alignment horizontal="center" vertical="center"/>
    </xf>
    <xf numFmtId="172" fontId="29" fillId="5" borderId="21" xfId="11" applyNumberFormat="1" applyFont="1" applyFill="1" applyBorder="1" applyAlignment="1">
      <alignment horizontal="center" vertical="center"/>
    </xf>
    <xf numFmtId="172" fontId="25" fillId="0" borderId="0" xfId="9" applyNumberFormat="1" applyFont="1" applyAlignment="1">
      <alignment horizontal="right" vertical="center"/>
    </xf>
    <xf numFmtId="43" fontId="25" fillId="0" borderId="0" xfId="15" applyFont="1" applyFill="1" applyAlignment="1" applyProtection="1">
      <alignment horizontal="right" vertical="center"/>
      <protection locked="0"/>
    </xf>
    <xf numFmtId="165" fontId="8" fillId="0" borderId="0" xfId="0" applyNumberFormat="1" applyFont="1" applyAlignment="1">
      <alignment vertical="center"/>
    </xf>
    <xf numFmtId="167" fontId="4" fillId="2" borderId="2" xfId="1" applyNumberFormat="1" applyFont="1" applyFill="1" applyBorder="1" applyAlignment="1">
      <alignment horizontal="center" vertical="center"/>
    </xf>
    <xf numFmtId="0" fontId="28" fillId="0" borderId="0" xfId="9" applyFont="1" applyAlignment="1">
      <alignment horizontal="left" vertical="center" wrapText="1"/>
    </xf>
    <xf numFmtId="0" fontId="27" fillId="0" borderId="0" xfId="9" applyFont="1" applyAlignment="1">
      <alignment horizontal="left" vertical="center" wrapText="1"/>
    </xf>
    <xf numFmtId="0" fontId="0" fillId="0" borderId="0" xfId="0" applyAlignment="1">
      <alignment horizontal="center" vertical="center"/>
    </xf>
    <xf numFmtId="0" fontId="8" fillId="0" borderId="0" xfId="3" applyFont="1" applyAlignment="1">
      <alignment horizontal="left" vertical="center" wrapText="1"/>
    </xf>
    <xf numFmtId="0" fontId="12" fillId="0" borderId="0" xfId="0" applyFont="1" applyAlignment="1">
      <alignment horizontal="left" vertical="center"/>
    </xf>
    <xf numFmtId="0" fontId="10" fillId="0" borderId="0" xfId="0" quotePrefix="1" applyFont="1" applyAlignment="1">
      <alignment horizontal="left" vertical="center" wrapText="1"/>
    </xf>
    <xf numFmtId="165" fontId="29" fillId="6" borderId="20" xfId="11" applyNumberFormat="1" applyFont="1" applyFill="1" applyBorder="1" applyAlignment="1">
      <alignment horizontal="center" vertical="center"/>
    </xf>
    <xf numFmtId="172" fontId="29" fillId="6" borderId="20" xfId="11" applyNumberFormat="1" applyFont="1" applyFill="1" applyBorder="1" applyAlignment="1">
      <alignment horizontal="center" vertical="center"/>
    </xf>
    <xf numFmtId="167" fontId="4" fillId="6" borderId="3" xfId="1" applyNumberFormat="1" applyFont="1" applyFill="1" applyBorder="1" applyAlignment="1">
      <alignment horizontal="center" vertical="center"/>
    </xf>
    <xf numFmtId="167" fontId="4" fillId="6" borderId="4" xfId="1" applyNumberFormat="1" applyFont="1" applyFill="1" applyBorder="1" applyAlignment="1">
      <alignment horizontal="center" vertical="center"/>
    </xf>
    <xf numFmtId="167" fontId="4" fillId="6" borderId="5" xfId="1" applyNumberFormat="1" applyFont="1" applyFill="1" applyBorder="1" applyAlignment="1">
      <alignment horizontal="center" vertical="center"/>
    </xf>
    <xf numFmtId="0" fontId="4" fillId="6" borderId="8" xfId="4" applyFont="1" applyFill="1" applyBorder="1" applyAlignment="1">
      <alignment horizontal="center" vertical="center"/>
    </xf>
    <xf numFmtId="0" fontId="4" fillId="6" borderId="1" xfId="4" applyFont="1" applyFill="1" applyBorder="1" applyAlignment="1">
      <alignment horizontal="left" vertical="center" wrapText="1"/>
    </xf>
    <xf numFmtId="0" fontId="4" fillId="6" borderId="1" xfId="4" applyFont="1" applyFill="1" applyBorder="1" applyAlignment="1">
      <alignment horizontal="center" vertical="center"/>
    </xf>
    <xf numFmtId="165" fontId="4" fillId="6" borderId="1" xfId="4" applyNumberFormat="1" applyFont="1" applyFill="1" applyBorder="1" applyAlignment="1">
      <alignment horizontal="center" vertical="center"/>
    </xf>
    <xf numFmtId="165" fontId="4" fillId="6" borderId="9" xfId="4" applyNumberFormat="1" applyFont="1" applyFill="1" applyBorder="1" applyAlignment="1">
      <alignment horizontal="center" vertical="center"/>
    </xf>
    <xf numFmtId="0" fontId="4" fillId="6" borderId="8" xfId="4" quotePrefix="1" applyFont="1" applyFill="1" applyBorder="1" applyAlignment="1">
      <alignment horizontal="center" vertical="center"/>
    </xf>
    <xf numFmtId="0" fontId="8" fillId="6" borderId="1" xfId="4" applyFont="1" applyFill="1" applyBorder="1" applyAlignment="1">
      <alignment horizontal="left" vertical="center"/>
    </xf>
    <xf numFmtId="9" fontId="8" fillId="6" borderId="1" xfId="4" applyNumberFormat="1" applyFont="1" applyFill="1" applyBorder="1" applyAlignment="1">
      <alignment horizontal="center" vertical="center"/>
    </xf>
    <xf numFmtId="165" fontId="8" fillId="6" borderId="1" xfId="4" applyNumberFormat="1" applyFont="1" applyFill="1" applyBorder="1" applyAlignment="1">
      <alignment horizontal="center" vertical="center"/>
    </xf>
    <xf numFmtId="165" fontId="8" fillId="6" borderId="9" xfId="4" applyNumberFormat="1" applyFont="1" applyFill="1" applyBorder="1" applyAlignment="1">
      <alignment horizontal="center" vertical="center"/>
    </xf>
    <xf numFmtId="0" fontId="16" fillId="6" borderId="10" xfId="3" applyFont="1" applyFill="1" applyBorder="1" applyAlignment="1">
      <alignment horizontal="center" vertical="center"/>
    </xf>
    <xf numFmtId="0" fontId="4" fillId="6" borderId="11" xfId="5" applyFont="1" applyFill="1" applyBorder="1" applyAlignment="1">
      <alignment horizontal="left" vertical="center" wrapText="1"/>
    </xf>
    <xf numFmtId="0" fontId="7" fillId="6" borderId="11" xfId="4" applyFont="1" applyFill="1" applyBorder="1" applyAlignment="1">
      <alignment horizontal="center" vertical="center"/>
    </xf>
    <xf numFmtId="165" fontId="4" fillId="6" borderId="11" xfId="4" applyNumberFormat="1" applyFont="1" applyFill="1" applyBorder="1" applyAlignment="1">
      <alignment horizontal="center" vertical="center"/>
    </xf>
    <xf numFmtId="165" fontId="11" fillId="6" borderId="12" xfId="4" applyNumberFormat="1" applyFont="1" applyFill="1" applyBorder="1" applyAlignment="1">
      <alignment horizontal="center" vertical="center"/>
    </xf>
  </cellXfs>
  <cellStyles count="18">
    <cellStyle name="Comma 31" xfId="1" xr:uid="{5EA4B2DA-5FE3-4528-B975-B4D2CB02B2C2}"/>
    <cellStyle name="Navadno" xfId="0" builtinId="0"/>
    <cellStyle name="Navadno 10 11" xfId="3" xr:uid="{B41EB7EC-CAE7-422F-84F6-C929EB3A7AA7}"/>
    <cellStyle name="Navadno 10 2 9" xfId="4" xr:uid="{CC4DC6BB-C770-4F23-B2F1-BBD1EB781F59}"/>
    <cellStyle name="Navadno 10 4 5" xfId="2" xr:uid="{FFFE2B12-6B14-46C2-94BC-EE74021E50D8}"/>
    <cellStyle name="Navadno 11" xfId="5" xr:uid="{6474451B-2DE9-48D5-A679-A03C4F79AC78}"/>
    <cellStyle name="Navadno 2" xfId="6" xr:uid="{8D4F8F48-5BAC-4B0F-AD57-5E709CAA2924}"/>
    <cellStyle name="Navadno 2 27" xfId="17" xr:uid="{9FCB9C1D-58C9-473E-B225-D73B4F2CD0F6}"/>
    <cellStyle name="Navadno 2 6 2" xfId="12" xr:uid="{53705C69-3961-4CBC-8A20-FEE9B33F146C}"/>
    <cellStyle name="Navadno 3" xfId="8" xr:uid="{8DE976B4-B309-4D3D-A9C1-41A445EB1135}"/>
    <cellStyle name="Navadno 3 11" xfId="11" xr:uid="{319CA888-CD71-4B38-8A8F-B8AC23DEDD7A}"/>
    <cellStyle name="Navadno 3_Apl-BS Pesnica-pvn-d7400-ozv_308" xfId="9" xr:uid="{2460992C-E300-49B5-85E5-A6557F8C2E3A}"/>
    <cellStyle name="Odstotek 2" xfId="7" xr:uid="{91025DE6-DEE2-4821-A08E-216DB13A676C}"/>
    <cellStyle name="Opomba 2" xfId="14" xr:uid="{FD01E263-4569-44C6-BDAC-5B41CA30B2D4}"/>
    <cellStyle name="Valuta 4 2" xfId="13" xr:uid="{AFCBA315-079C-4A63-AAC1-2BA09AEA22A1}"/>
    <cellStyle name="Valuta 4 3" xfId="16" xr:uid="{873CCAAC-E263-42A2-BBC6-AFD72260697C}"/>
    <cellStyle name="Vejica 2" xfId="15" xr:uid="{A46D8F91-C087-4D78-8402-35152A6879E4}"/>
    <cellStyle name="Vejica 5" xfId="10" xr:uid="{386AA8B4-96F4-4D26-9526-184A165CB6F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Documents%20and%20Settings/golobd.I-SISTEMI/Local%20Settings/Temporary%20Internet%20Files/Content.Outlook/YEAKF5RC/TEHNI&#268;NO%20VAROVANJE%20F5%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01\ZINinTK\LETO%202007\Ponudbe\Zas%20501-600\eurolux_PP%20Polje_5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Documents%20and%20Settings\ana%20filipic\Local%20Settings\Temporary%20Internet%20Files\OLK9E2\SELI&#268;%20bolnica%20celje%20%20115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MILOS\RAZVOJ\CEJ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DFS\MILOS\RAZVOJ\CEJ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be.local\ns1\IN-CORSO\J344\ESECUTIV\DOCUM\MEC\COMPUTI\COMPUTI\Cartel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ž.javljanje A2"/>
      <sheetName val="pož.javljanje A3"/>
      <sheetName val="pož.javljanje C2"/>
      <sheetName val="pož.javljanje C3"/>
      <sheetName val="pož.javljanje C4"/>
      <sheetName val="javljanje CO GARAŽE"/>
      <sheetName val="pož_javljanje GARAŽ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vodna stran "/>
      <sheetName val="SISTEMI"/>
      <sheetName val="Komercialni pogoji - plačniki"/>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vodna stran"/>
      <sheetName val="specif. POŽAR sklop 2"/>
      <sheetName val="DostReg"/>
      <sheetName val="specif. POŽAR sklop 3"/>
      <sheetName val="komercialna določila"/>
      <sheetName val="specif_ POŽAR sklop 2"/>
    </sheetNames>
    <sheetDataSet>
      <sheetData sheetId="0"/>
      <sheetData sheetId="1">
        <row r="1">
          <cell r="B1" t="str">
            <v>Zadeva: povpraševanje</v>
          </cell>
        </row>
        <row r="2">
          <cell r="B2" t="str">
            <v>Objekt: Splošna bolnišnica Celje</v>
          </cell>
        </row>
        <row r="4">
          <cell r="B4" t="str">
            <v>POŽAR</v>
          </cell>
        </row>
        <row r="5">
          <cell r="B5" t="str">
            <v>Dobava in montaža:</v>
          </cell>
        </row>
        <row r="6">
          <cell r="B6" t="str">
            <v>OPTODIMNI JAVLJALNIK POŽARA</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 val="CEHLKL_6_1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 val="CEHLKL_6_1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ttocentrale"/>
    </sheetNames>
    <sheetDataSet>
      <sheetData sheetId="0">
        <row r="2">
          <cell r="A2" t="str">
            <v xml:space="preserve"> N. </v>
          </cell>
          <cell r="B2" t="str">
            <v xml:space="preserve">Codice     </v>
          </cell>
          <cell r="D2" t="str">
            <v>Descrizione</v>
          </cell>
          <cell r="E2" t="str">
            <v>Unità di misura</v>
          </cell>
          <cell r="F2" t="str">
            <v>Quantità</v>
          </cell>
          <cell r="G2" t="str">
            <v>Prezzo unitario</v>
          </cell>
          <cell r="H2" t="str">
            <v>Importo</v>
          </cell>
        </row>
        <row r="3">
          <cell r="B3"/>
          <cell r="C3"/>
          <cell r="D3" t="str">
            <v>SOTTOCENTRALE TERMICA</v>
          </cell>
          <cell r="E3"/>
          <cell r="G3"/>
          <cell r="H3"/>
        </row>
        <row r="4">
          <cell r="B4"/>
          <cell r="C4"/>
          <cell r="D4"/>
          <cell r="E4"/>
          <cell r="G4"/>
          <cell r="H4"/>
        </row>
        <row r="5">
          <cell r="A5">
            <v>579071</v>
          </cell>
          <cell r="B5" t="str">
            <v>579. A301</v>
          </cell>
          <cell r="C5">
            <v>0</v>
          </cell>
          <cell r="D5" t="str">
            <v>SCAMBIATORE DI CALORE A PIASTRA</v>
          </cell>
          <cell r="E5">
            <v>0</v>
          </cell>
          <cell r="G5">
            <v>0</v>
          </cell>
          <cell r="H5"/>
        </row>
        <row r="6">
          <cell r="A6">
            <v>579097</v>
          </cell>
          <cell r="B6">
            <v>0</v>
          </cell>
          <cell r="C6" t="str">
            <v>A21</v>
          </cell>
          <cell r="D6" t="str">
            <v xml:space="preserve">- Potenzialità 3488 kW (3000000 kcal/h)       </v>
          </cell>
          <cell r="E6" t="str">
            <v>n.</v>
          </cell>
          <cell r="F6">
            <v>1</v>
          </cell>
          <cell r="G6">
            <v>29500000</v>
          </cell>
          <cell r="H6">
            <v>29500000</v>
          </cell>
        </row>
        <row r="7">
          <cell r="B7"/>
          <cell r="C7"/>
          <cell r="D7"/>
          <cell r="E7"/>
          <cell r="G7"/>
          <cell r="H7"/>
        </row>
        <row r="8">
          <cell r="A8" t="str">
            <v>nd</v>
          </cell>
          <cell r="B8" t="e">
            <v>#N/A</v>
          </cell>
          <cell r="C8" t="e">
            <v>#N/A</v>
          </cell>
          <cell r="D8" t="e">
            <v>#N/A</v>
          </cell>
          <cell r="E8" t="e">
            <v>#N/A</v>
          </cell>
          <cell r="F8">
            <v>1</v>
          </cell>
          <cell r="G8">
            <v>2000000</v>
          </cell>
          <cell r="H8">
            <v>2000000</v>
          </cell>
        </row>
        <row r="9">
          <cell r="B9"/>
          <cell r="C9"/>
          <cell r="D9"/>
          <cell r="E9"/>
          <cell r="G9"/>
          <cell r="H9"/>
        </row>
        <row r="10">
          <cell r="A10" t="str">
            <v>nd</v>
          </cell>
          <cell r="B10" t="e">
            <v>#N/A</v>
          </cell>
          <cell r="C10" t="e">
            <v>#N/A</v>
          </cell>
          <cell r="D10" t="e">
            <v>#N/A</v>
          </cell>
          <cell r="E10" t="e">
            <v>#N/A</v>
          </cell>
          <cell r="F10">
            <v>1</v>
          </cell>
          <cell r="G10">
            <v>17000000</v>
          </cell>
          <cell r="H10">
            <v>17000000</v>
          </cell>
        </row>
        <row r="11">
          <cell r="B11"/>
          <cell r="C11"/>
          <cell r="D11"/>
          <cell r="E11"/>
          <cell r="G11"/>
          <cell r="H11"/>
        </row>
        <row r="12">
          <cell r="A12">
            <v>579398</v>
          </cell>
          <cell r="B12" t="str">
            <v>579.P110</v>
          </cell>
          <cell r="C12">
            <v>0</v>
          </cell>
          <cell r="D12" t="str">
            <v>POMPE CENTRIFUGHE AD ASSE ORIZZONTALE A 1450 g/1'</v>
          </cell>
          <cell r="E12">
            <v>0</v>
          </cell>
          <cell r="G12">
            <v>0</v>
          </cell>
          <cell r="H12"/>
        </row>
        <row r="13">
          <cell r="A13">
            <v>579403</v>
          </cell>
          <cell r="B13">
            <v>0</v>
          </cell>
          <cell r="C13" t="str">
            <v>A4</v>
          </cell>
          <cell r="D13" t="str">
            <v xml:space="preserve">- motore da 1,5 kW; grandezza 80-160      </v>
          </cell>
          <cell r="E13" t="str">
            <v>n.</v>
          </cell>
          <cell r="F13">
            <v>2</v>
          </cell>
          <cell r="G13">
            <v>1200000</v>
          </cell>
          <cell r="H13">
            <v>2400000</v>
          </cell>
        </row>
        <row r="14">
          <cell r="B14"/>
          <cell r="C14"/>
          <cell r="D14"/>
          <cell r="E14"/>
          <cell r="G14"/>
          <cell r="H14"/>
        </row>
        <row r="15">
          <cell r="A15">
            <v>510200</v>
          </cell>
          <cell r="B15" t="str">
            <v>510. A236</v>
          </cell>
          <cell r="C15">
            <v>0</v>
          </cell>
          <cell r="D15" t="str">
            <v>VALVOLA A FARFALLA IN GHISA PN16 TIPO LUG</v>
          </cell>
          <cell r="E15">
            <v>0</v>
          </cell>
          <cell r="G15">
            <v>0</v>
          </cell>
          <cell r="H15"/>
        </row>
        <row r="16">
          <cell r="A16">
            <v>510115</v>
          </cell>
          <cell r="B16">
            <v>0</v>
          </cell>
          <cell r="C16" t="str">
            <v>A9</v>
          </cell>
          <cell r="D16" t="str">
            <v xml:space="preserve">- DN 100       </v>
          </cell>
          <cell r="E16" t="str">
            <v>n°</v>
          </cell>
          <cell r="F16">
            <v>4</v>
          </cell>
          <cell r="G16">
            <v>120000</v>
          </cell>
          <cell r="H16">
            <v>480000</v>
          </cell>
        </row>
        <row r="17">
          <cell r="A17">
            <v>510117</v>
          </cell>
          <cell r="B17">
            <v>0</v>
          </cell>
          <cell r="C17" t="str">
            <v>A11</v>
          </cell>
          <cell r="D17" t="str">
            <v xml:space="preserve">- DN 150       </v>
          </cell>
          <cell r="E17" t="str">
            <v>n°</v>
          </cell>
          <cell r="F17">
            <v>3</v>
          </cell>
          <cell r="G17">
            <v>522000</v>
          </cell>
          <cell r="H17">
            <v>1566000</v>
          </cell>
        </row>
        <row r="18">
          <cell r="B18"/>
          <cell r="C18"/>
          <cell r="D18"/>
          <cell r="E18"/>
          <cell r="G18"/>
          <cell r="H18"/>
        </row>
        <row r="19">
          <cell r="A19">
            <v>510224</v>
          </cell>
          <cell r="B19" t="str">
            <v>510. A275</v>
          </cell>
          <cell r="C19">
            <v>0</v>
          </cell>
          <cell r="D19" t="str">
            <v>FILTRO A CESTELLO ESTRAIBILE IN GHISA PN16</v>
          </cell>
          <cell r="E19">
            <v>0</v>
          </cell>
          <cell r="G19">
            <v>0</v>
          </cell>
          <cell r="H19"/>
        </row>
        <row r="20">
          <cell r="A20">
            <v>510115</v>
          </cell>
          <cell r="B20">
            <v>0</v>
          </cell>
          <cell r="C20" t="str">
            <v>A9</v>
          </cell>
          <cell r="D20" t="str">
            <v xml:space="preserve">- DN 100       </v>
          </cell>
          <cell r="E20" t="str">
            <v>n°</v>
          </cell>
          <cell r="F20">
            <v>2</v>
          </cell>
          <cell r="G20">
            <v>200000</v>
          </cell>
          <cell r="H20">
            <v>400000</v>
          </cell>
        </row>
        <row r="21">
          <cell r="B21"/>
          <cell r="C21"/>
          <cell r="D21"/>
          <cell r="E21"/>
          <cell r="G21"/>
          <cell r="H21"/>
        </row>
        <row r="22">
          <cell r="A22">
            <v>510124</v>
          </cell>
          <cell r="B22" t="str">
            <v>510. A190</v>
          </cell>
          <cell r="C22">
            <v>0</v>
          </cell>
          <cell r="D22" t="str">
            <v>GIUNTO ANTIVIBRANTE IN GOMMA PN10</v>
          </cell>
          <cell r="E22">
            <v>0</v>
          </cell>
          <cell r="G22">
            <v>0</v>
          </cell>
          <cell r="H22"/>
        </row>
        <row r="23">
          <cell r="A23">
            <v>510115</v>
          </cell>
          <cell r="B23">
            <v>0</v>
          </cell>
          <cell r="C23" t="str">
            <v>A9</v>
          </cell>
          <cell r="D23" t="str">
            <v xml:space="preserve">- DN 100       </v>
          </cell>
          <cell r="E23" t="str">
            <v>n°</v>
          </cell>
          <cell r="F23">
            <v>4</v>
          </cell>
          <cell r="G23">
            <v>200000</v>
          </cell>
          <cell r="H23">
            <v>800000</v>
          </cell>
        </row>
        <row r="24">
          <cell r="B24"/>
          <cell r="C24"/>
          <cell r="D24"/>
          <cell r="E24"/>
          <cell r="G24"/>
          <cell r="H24"/>
        </row>
        <row r="25">
          <cell r="A25">
            <v>510230</v>
          </cell>
          <cell r="B25" t="str">
            <v>510. A295</v>
          </cell>
          <cell r="C25">
            <v>0</v>
          </cell>
          <cell r="D25" t="str">
            <v>VALVOLA DI RITEGNO A DISCO PN16</v>
          </cell>
          <cell r="E25">
            <v>0</v>
          </cell>
          <cell r="G25">
            <v>0</v>
          </cell>
          <cell r="H25"/>
        </row>
        <row r="26">
          <cell r="A26">
            <v>510115</v>
          </cell>
          <cell r="B26">
            <v>0</v>
          </cell>
          <cell r="C26" t="str">
            <v>A9</v>
          </cell>
          <cell r="D26" t="str">
            <v xml:space="preserve">- DN 100       </v>
          </cell>
          <cell r="E26" t="str">
            <v>n°</v>
          </cell>
          <cell r="F26">
            <v>2</v>
          </cell>
          <cell r="G26">
            <v>200000</v>
          </cell>
          <cell r="H26">
            <v>400000</v>
          </cell>
        </row>
        <row r="27">
          <cell r="B27"/>
          <cell r="C27"/>
          <cell r="D27"/>
          <cell r="E27"/>
          <cell r="G27"/>
          <cell r="H27"/>
        </row>
        <row r="28">
          <cell r="A28">
            <v>579503</v>
          </cell>
          <cell r="B28" t="str">
            <v>579. V102</v>
          </cell>
          <cell r="C28">
            <v>0</v>
          </cell>
          <cell r="D28" t="str">
            <v>VASO DI ESPANSIONE CHIUSO A MEMBRANA</v>
          </cell>
          <cell r="E28">
            <v>0</v>
          </cell>
          <cell r="G28">
            <v>0</v>
          </cell>
          <cell r="H28"/>
        </row>
        <row r="29">
          <cell r="A29">
            <v>579515</v>
          </cell>
          <cell r="B29">
            <v>0</v>
          </cell>
          <cell r="C29" t="str">
            <v>A11</v>
          </cell>
          <cell r="D29" t="str">
            <v>- Capacità  750 l</v>
          </cell>
          <cell r="E29" t="str">
            <v>n.</v>
          </cell>
          <cell r="F29">
            <v>1</v>
          </cell>
          <cell r="G29">
            <v>1615000</v>
          </cell>
          <cell r="H29">
            <v>1615000</v>
          </cell>
        </row>
        <row r="30">
          <cell r="B30"/>
          <cell r="C30"/>
          <cell r="D30"/>
          <cell r="E30"/>
          <cell r="G30"/>
          <cell r="H30"/>
        </row>
        <row r="31">
          <cell r="A31">
            <v>579170</v>
          </cell>
          <cell r="B31" t="str">
            <v>579. A335</v>
          </cell>
          <cell r="C31">
            <v>0</v>
          </cell>
          <cell r="D31" t="str">
            <v>PRODUTTORE INDIRETTO DI VAPORE AD ACQUA SURRISC</v>
          </cell>
          <cell r="E31">
            <v>0</v>
          </cell>
          <cell r="G31">
            <v>0</v>
          </cell>
          <cell r="H31"/>
        </row>
        <row r="32">
          <cell r="A32">
            <v>579193</v>
          </cell>
          <cell r="B32">
            <v>0</v>
          </cell>
          <cell r="C32" t="str">
            <v>A21</v>
          </cell>
          <cell r="D32" t="str">
            <v xml:space="preserve">- Potenzialità 3488 kW (3000000 kcal/h)       </v>
          </cell>
          <cell r="E32" t="str">
            <v>n.</v>
          </cell>
          <cell r="F32">
            <v>1</v>
          </cell>
          <cell r="G32">
            <v>98605000</v>
          </cell>
          <cell r="H32">
            <v>98605000</v>
          </cell>
        </row>
        <row r="33">
          <cell r="B33"/>
          <cell r="C33"/>
          <cell r="D33"/>
          <cell r="E33"/>
          <cell r="G33"/>
          <cell r="H33"/>
        </row>
        <row r="34">
          <cell r="A34" t="str">
            <v>nd</v>
          </cell>
          <cell r="B34" t="e">
            <v>#N/A</v>
          </cell>
          <cell r="C34" t="e">
            <v>#N/A</v>
          </cell>
          <cell r="D34" t="e">
            <v>#N/A</v>
          </cell>
          <cell r="E34" t="e">
            <v>#N/A</v>
          </cell>
          <cell r="F34">
            <v>1</v>
          </cell>
          <cell r="G34">
            <v>3000000</v>
          </cell>
          <cell r="H34">
            <v>3000000</v>
          </cell>
        </row>
        <row r="35">
          <cell r="B35"/>
          <cell r="C35"/>
          <cell r="D35"/>
          <cell r="E35"/>
          <cell r="G35"/>
          <cell r="H35"/>
        </row>
        <row r="36">
          <cell r="A36">
            <v>510242</v>
          </cell>
          <cell r="B36" t="str">
            <v>510. B429</v>
          </cell>
          <cell r="C36">
            <v>0</v>
          </cell>
          <cell r="D36" t="str">
            <v>VALVOLA A FLUSSO AVV.IN ACCIAIO PN40 CON SOFFIETTO</v>
          </cell>
          <cell r="E36">
            <v>0</v>
          </cell>
          <cell r="G36">
            <v>0</v>
          </cell>
          <cell r="H36"/>
        </row>
        <row r="37">
          <cell r="A37">
            <v>510111</v>
          </cell>
          <cell r="B37">
            <v>0</v>
          </cell>
          <cell r="C37" t="str">
            <v>A5</v>
          </cell>
          <cell r="D37" t="str">
            <v xml:space="preserve">- DN 40       </v>
          </cell>
          <cell r="E37" t="str">
            <v>n°</v>
          </cell>
          <cell r="F37">
            <v>3</v>
          </cell>
          <cell r="G37">
            <v>50000</v>
          </cell>
          <cell r="H37">
            <v>150000</v>
          </cell>
        </row>
        <row r="38">
          <cell r="A38">
            <v>510114</v>
          </cell>
          <cell r="B38">
            <v>0</v>
          </cell>
          <cell r="C38" t="str">
            <v>A8</v>
          </cell>
          <cell r="D38" t="str">
            <v xml:space="preserve">- DN 80       </v>
          </cell>
          <cell r="E38" t="str">
            <v>n°</v>
          </cell>
          <cell r="F38">
            <v>4</v>
          </cell>
          <cell r="G38">
            <v>100000</v>
          </cell>
          <cell r="H38">
            <v>400000</v>
          </cell>
        </row>
        <row r="39">
          <cell r="A39">
            <v>510115</v>
          </cell>
          <cell r="B39">
            <v>0</v>
          </cell>
          <cell r="C39" t="str">
            <v>A9</v>
          </cell>
          <cell r="D39" t="str">
            <v xml:space="preserve">- DN 100       </v>
          </cell>
          <cell r="E39" t="str">
            <v>n°</v>
          </cell>
          <cell r="F39">
            <v>3</v>
          </cell>
          <cell r="G39">
            <v>100000</v>
          </cell>
          <cell r="H39">
            <v>300000</v>
          </cell>
        </row>
        <row r="40">
          <cell r="A40">
            <v>510116</v>
          </cell>
          <cell r="B40">
            <v>0</v>
          </cell>
          <cell r="C40" t="str">
            <v>A10</v>
          </cell>
          <cell r="D40" t="str">
            <v xml:space="preserve">- DN 125       </v>
          </cell>
          <cell r="E40" t="str">
            <v>n°</v>
          </cell>
          <cell r="F40">
            <v>8</v>
          </cell>
          <cell r="G40">
            <v>250000</v>
          </cell>
          <cell r="H40">
            <v>2000000</v>
          </cell>
        </row>
        <row r="41">
          <cell r="B41"/>
          <cell r="C41"/>
          <cell r="D41"/>
          <cell r="E41"/>
          <cell r="G41"/>
          <cell r="H41"/>
        </row>
        <row r="42">
          <cell r="A42">
            <v>510191</v>
          </cell>
          <cell r="B42" t="str">
            <v>510. A226</v>
          </cell>
          <cell r="C42">
            <v>0</v>
          </cell>
          <cell r="D42" t="str">
            <v>VALVOLA A FLUSSO AVV. IN GHISA PN16 CON SOFFIETTO</v>
          </cell>
          <cell r="E42">
            <v>0</v>
          </cell>
          <cell r="G42">
            <v>0</v>
          </cell>
          <cell r="H42"/>
        </row>
        <row r="43">
          <cell r="A43">
            <v>510115</v>
          </cell>
          <cell r="B43">
            <v>0</v>
          </cell>
          <cell r="C43" t="str">
            <v>A9</v>
          </cell>
          <cell r="D43" t="str">
            <v xml:space="preserve">- DN 100       </v>
          </cell>
          <cell r="E43" t="str">
            <v>n°</v>
          </cell>
          <cell r="F43">
            <v>1</v>
          </cell>
          <cell r="G43">
            <v>672000</v>
          </cell>
          <cell r="H43">
            <v>672000</v>
          </cell>
        </row>
        <row r="44">
          <cell r="B44"/>
          <cell r="C44"/>
          <cell r="D44"/>
          <cell r="E44"/>
          <cell r="G44"/>
          <cell r="H44"/>
        </row>
        <row r="45">
          <cell r="A45">
            <v>510212</v>
          </cell>
          <cell r="B45" t="str">
            <v>510. A260</v>
          </cell>
          <cell r="C45">
            <v>0</v>
          </cell>
          <cell r="D45" t="str">
            <v>VALVOLA DI RITEGNO IN GHISA PN16 A FLUSSO AVVIATO</v>
          </cell>
          <cell r="E45">
            <v>0</v>
          </cell>
          <cell r="G45">
            <v>0</v>
          </cell>
          <cell r="H45"/>
        </row>
        <row r="46">
          <cell r="A46">
            <v>510131</v>
          </cell>
          <cell r="B46">
            <v>0</v>
          </cell>
          <cell r="C46" t="str">
            <v>A5</v>
          </cell>
          <cell r="D46" t="str">
            <v xml:space="preserve">- DN 40       </v>
          </cell>
          <cell r="E46" t="str">
            <v>n°</v>
          </cell>
          <cell r="F46">
            <v>1</v>
          </cell>
          <cell r="G46">
            <v>234000</v>
          </cell>
          <cell r="H46">
            <v>234000</v>
          </cell>
        </row>
        <row r="47">
          <cell r="B47"/>
          <cell r="C47"/>
          <cell r="D47"/>
          <cell r="E47"/>
          <cell r="G47"/>
          <cell r="H47"/>
        </row>
        <row r="48">
          <cell r="A48" t="str">
            <v>nd</v>
          </cell>
          <cell r="B48" t="e">
            <v>#N/A</v>
          </cell>
          <cell r="C48" t="e">
            <v>#N/A</v>
          </cell>
          <cell r="D48" t="e">
            <v>#N/A</v>
          </cell>
          <cell r="E48" t="e">
            <v>#N/A</v>
          </cell>
          <cell r="F48">
            <v>2</v>
          </cell>
          <cell r="G48">
            <v>250000</v>
          </cell>
          <cell r="H48">
            <v>500000</v>
          </cell>
        </row>
        <row r="49">
          <cell r="B49"/>
          <cell r="C49"/>
          <cell r="D49"/>
          <cell r="E49"/>
          <cell r="G49"/>
          <cell r="H49"/>
        </row>
        <row r="50">
          <cell r="A50" t="str">
            <v>nd</v>
          </cell>
          <cell r="B50" t="e">
            <v>#N/A</v>
          </cell>
          <cell r="C50" t="e">
            <v>#N/A</v>
          </cell>
          <cell r="D50" t="e">
            <v>#N/A</v>
          </cell>
          <cell r="E50" t="e">
            <v>#N/A</v>
          </cell>
          <cell r="F50">
            <v>4</v>
          </cell>
          <cell r="G50">
            <v>250000</v>
          </cell>
          <cell r="H50">
            <v>1000000</v>
          </cell>
        </row>
        <row r="51">
          <cell r="B51"/>
          <cell r="C51"/>
          <cell r="D51"/>
          <cell r="E51"/>
          <cell r="G51"/>
          <cell r="H51"/>
        </row>
        <row r="52">
          <cell r="A52">
            <v>510287</v>
          </cell>
          <cell r="B52" t="str">
            <v>510. T105</v>
          </cell>
          <cell r="C52">
            <v>0</v>
          </cell>
          <cell r="D52" t="str">
            <v>TUBAZIONI IN ACCIAIO NERO S.S.</v>
          </cell>
          <cell r="E52">
            <v>0</v>
          </cell>
          <cell r="G52">
            <v>0</v>
          </cell>
          <cell r="H52"/>
        </row>
        <row r="53">
          <cell r="A53">
            <v>510289</v>
          </cell>
          <cell r="B53">
            <v>0</v>
          </cell>
          <cell r="C53" t="str">
            <v>A0</v>
          </cell>
          <cell r="D53" t="str">
            <v>- Tubazioni in acciaio nero SS</v>
          </cell>
          <cell r="E53" t="str">
            <v>kg</v>
          </cell>
          <cell r="F53">
            <v>6000</v>
          </cell>
          <cell r="G53">
            <v>6000</v>
          </cell>
          <cell r="H53">
            <v>36000000</v>
          </cell>
        </row>
        <row r="54">
          <cell r="B54"/>
          <cell r="C54"/>
          <cell r="D54"/>
          <cell r="E54"/>
          <cell r="G54"/>
          <cell r="H54"/>
        </row>
        <row r="55">
          <cell r="A55">
            <v>510333</v>
          </cell>
          <cell r="B55" t="str">
            <v>510. X091</v>
          </cell>
          <cell r="C55">
            <v>0</v>
          </cell>
          <cell r="D55" t="str">
            <v>VERNICIATURA ANTIRUGGINE</v>
          </cell>
          <cell r="E55">
            <v>0</v>
          </cell>
          <cell r="G55">
            <v>0</v>
          </cell>
          <cell r="H55"/>
        </row>
        <row r="56">
          <cell r="A56">
            <v>510335</v>
          </cell>
          <cell r="B56">
            <v>0</v>
          </cell>
          <cell r="C56" t="str">
            <v>A0</v>
          </cell>
          <cell r="D56" t="str">
            <v>- Verniciatura antiruggine</v>
          </cell>
          <cell r="E56" t="str">
            <v>m2</v>
          </cell>
          <cell r="F56">
            <v>120</v>
          </cell>
          <cell r="G56">
            <v>14000</v>
          </cell>
          <cell r="H56">
            <v>1680000</v>
          </cell>
        </row>
        <row r="57">
          <cell r="B57"/>
          <cell r="C57"/>
          <cell r="D57"/>
          <cell r="E57"/>
          <cell r="G57"/>
          <cell r="H57"/>
        </row>
        <row r="58">
          <cell r="A58">
            <v>540008</v>
          </cell>
          <cell r="B58" t="str">
            <v>540 A102</v>
          </cell>
          <cell r="C58">
            <v>0</v>
          </cell>
          <cell r="D58" t="str">
            <v>ISOLAMENTO TUBI CALDI CON FINITURA IN ISOGENOPAK</v>
          </cell>
          <cell r="E58">
            <v>0</v>
          </cell>
          <cell r="G58">
            <v>0</v>
          </cell>
          <cell r="H58"/>
        </row>
        <row r="59">
          <cell r="A59">
            <v>540010</v>
          </cell>
          <cell r="B59">
            <v>0</v>
          </cell>
          <cell r="C59" t="str">
            <v>A0</v>
          </cell>
          <cell r="D59" t="str">
            <v xml:space="preserve">- Isolamento tubi caldi con finitura in Isogenopack       </v>
          </cell>
          <cell r="E59" t="str">
            <v>m2</v>
          </cell>
          <cell r="F59">
            <v>175</v>
          </cell>
          <cell r="G59">
            <v>39000</v>
          </cell>
          <cell r="H59">
            <v>6825000</v>
          </cell>
        </row>
        <row r="60">
          <cell r="B60"/>
          <cell r="C60"/>
          <cell r="D60"/>
          <cell r="E60"/>
          <cell r="G60"/>
          <cell r="H60"/>
        </row>
        <row r="61">
          <cell r="A61">
            <v>510287</v>
          </cell>
          <cell r="B61" t="str">
            <v>510. T105</v>
          </cell>
          <cell r="C61">
            <v>0</v>
          </cell>
          <cell r="D61" t="str">
            <v>TUBAZIONI IN ACCIAIO NERO S.S.</v>
          </cell>
          <cell r="E61">
            <v>0</v>
          </cell>
          <cell r="G61">
            <v>0</v>
          </cell>
          <cell r="H61"/>
        </row>
        <row r="62">
          <cell r="A62">
            <v>510289</v>
          </cell>
          <cell r="B62">
            <v>0</v>
          </cell>
          <cell r="C62" t="str">
            <v>A0</v>
          </cell>
          <cell r="D62" t="str">
            <v>- Tubazioni in acciaio nero SS</v>
          </cell>
          <cell r="E62" t="str">
            <v>kg</v>
          </cell>
          <cell r="F62">
            <v>970</v>
          </cell>
          <cell r="G62">
            <v>6000</v>
          </cell>
          <cell r="H62">
            <v>5820000</v>
          </cell>
        </row>
        <row r="63">
          <cell r="B63"/>
          <cell r="C63"/>
          <cell r="D63"/>
          <cell r="E63"/>
          <cell r="G63"/>
          <cell r="H63"/>
        </row>
        <row r="64">
          <cell r="A64">
            <v>510333</v>
          </cell>
          <cell r="B64" t="str">
            <v>510. X091</v>
          </cell>
          <cell r="C64">
            <v>0</v>
          </cell>
          <cell r="D64" t="str">
            <v>VERNICIATURA ANTIRUGGINE</v>
          </cell>
          <cell r="E64">
            <v>0</v>
          </cell>
          <cell r="G64">
            <v>0</v>
          </cell>
          <cell r="H64"/>
        </row>
        <row r="65">
          <cell r="A65">
            <v>510335</v>
          </cell>
          <cell r="B65">
            <v>0</v>
          </cell>
          <cell r="C65" t="str">
            <v>A0</v>
          </cell>
          <cell r="D65" t="str">
            <v>- Verniciatura antiruggine</v>
          </cell>
          <cell r="E65" t="str">
            <v>m2</v>
          </cell>
          <cell r="F65">
            <v>15</v>
          </cell>
          <cell r="G65">
            <v>14000</v>
          </cell>
          <cell r="H65">
            <v>210000</v>
          </cell>
        </row>
        <row r="66">
          <cell r="B66"/>
          <cell r="C66"/>
          <cell r="D66"/>
          <cell r="E66"/>
          <cell r="G66"/>
          <cell r="H66"/>
        </row>
        <row r="67">
          <cell r="A67">
            <v>540008</v>
          </cell>
          <cell r="B67" t="str">
            <v>540 A102</v>
          </cell>
          <cell r="C67">
            <v>0</v>
          </cell>
          <cell r="D67" t="str">
            <v>ISOLAMENTO TUBI CALDI CON FINITURA IN ISOGENOPAK</v>
          </cell>
          <cell r="E67">
            <v>0</v>
          </cell>
          <cell r="G67">
            <v>0</v>
          </cell>
          <cell r="H67"/>
        </row>
        <row r="68">
          <cell r="A68">
            <v>540010</v>
          </cell>
          <cell r="B68">
            <v>0</v>
          </cell>
          <cell r="C68" t="str">
            <v>A0</v>
          </cell>
          <cell r="D68" t="str">
            <v xml:space="preserve">- Isolamento tubi caldi con finitura in Isogenopack       </v>
          </cell>
          <cell r="E68" t="str">
            <v>m2</v>
          </cell>
          <cell r="F68">
            <v>25</v>
          </cell>
          <cell r="G68">
            <v>39000</v>
          </cell>
          <cell r="H68">
            <v>975000</v>
          </cell>
        </row>
        <row r="69">
          <cell r="B69"/>
          <cell r="C69"/>
          <cell r="D69"/>
          <cell r="E69"/>
          <cell r="H69"/>
        </row>
        <row r="70">
          <cell r="A70">
            <v>510287</v>
          </cell>
          <cell r="B70" t="str">
            <v>510. T105</v>
          </cell>
          <cell r="C70">
            <v>0</v>
          </cell>
          <cell r="D70" t="str">
            <v>TUBAZIONI IN ACCIAIO NERO S.S.</v>
          </cell>
          <cell r="E70">
            <v>0</v>
          </cell>
          <cell r="H70"/>
        </row>
        <row r="71">
          <cell r="A71">
            <v>510289</v>
          </cell>
          <cell r="B71">
            <v>0</v>
          </cell>
          <cell r="C71" t="str">
            <v>A0</v>
          </cell>
          <cell r="D71" t="str">
            <v>- Tubazioni in acciaio nero SS</v>
          </cell>
          <cell r="E71" t="str">
            <v>kg</v>
          </cell>
          <cell r="F71">
            <v>3000</v>
          </cell>
          <cell r="G71">
            <v>6000</v>
          </cell>
          <cell r="H71">
            <v>18000000</v>
          </cell>
        </row>
        <row r="72">
          <cell r="B72"/>
          <cell r="C72"/>
          <cell r="D72"/>
          <cell r="E72"/>
          <cell r="H72"/>
        </row>
        <row r="73">
          <cell r="A73">
            <v>510333</v>
          </cell>
          <cell r="B73" t="str">
            <v>510. X091</v>
          </cell>
          <cell r="C73">
            <v>0</v>
          </cell>
          <cell r="D73" t="str">
            <v>VERNICIATURA ANTIRUGGINE</v>
          </cell>
          <cell r="E73">
            <v>0</v>
          </cell>
          <cell r="H73"/>
        </row>
        <row r="74">
          <cell r="A74">
            <v>510335</v>
          </cell>
          <cell r="B74">
            <v>0</v>
          </cell>
          <cell r="C74" t="str">
            <v>A0</v>
          </cell>
          <cell r="D74" t="str">
            <v>- Verniciatura antiruggine</v>
          </cell>
          <cell r="E74" t="str">
            <v>m2</v>
          </cell>
          <cell r="F74">
            <v>65</v>
          </cell>
          <cell r="G74">
            <v>14000</v>
          </cell>
          <cell r="H74">
            <v>910000</v>
          </cell>
        </row>
        <row r="75">
          <cell r="B75"/>
          <cell r="C75"/>
          <cell r="D75"/>
          <cell r="E75"/>
          <cell r="H75"/>
        </row>
        <row r="76">
          <cell r="A76">
            <v>540008</v>
          </cell>
          <cell r="B76" t="str">
            <v>540 A102</v>
          </cell>
          <cell r="C76">
            <v>0</v>
          </cell>
          <cell r="D76" t="str">
            <v>ISOLAMENTO TUBI CALDI CON FINITURA IN ISOGENOPAK</v>
          </cell>
          <cell r="E76">
            <v>0</v>
          </cell>
          <cell r="H76"/>
        </row>
        <row r="77">
          <cell r="A77">
            <v>540010</v>
          </cell>
          <cell r="B77">
            <v>0</v>
          </cell>
          <cell r="C77" t="str">
            <v>A0</v>
          </cell>
          <cell r="D77" t="str">
            <v xml:space="preserve">- Isolamento tubi caldi con finitura in Isogenopack       </v>
          </cell>
          <cell r="E77" t="str">
            <v>m2</v>
          </cell>
          <cell r="F77">
            <v>90</v>
          </cell>
          <cell r="G77">
            <v>39000</v>
          </cell>
          <cell r="H77">
            <v>3510000</v>
          </cell>
        </row>
        <row r="78">
          <cell r="B78"/>
          <cell r="C78"/>
          <cell r="D78"/>
          <cell r="E78"/>
          <cell r="H78"/>
        </row>
        <row r="79">
          <cell r="A79">
            <v>510315</v>
          </cell>
          <cell r="B79" t="str">
            <v>510. X001</v>
          </cell>
          <cell r="C79">
            <v>0</v>
          </cell>
          <cell r="D79" t="str">
            <v>FORMAZIONE SCARICHI E SFOGHI ARIA</v>
          </cell>
          <cell r="E79">
            <v>0</v>
          </cell>
          <cell r="G79">
            <v>0</v>
          </cell>
          <cell r="H79"/>
        </row>
        <row r="80">
          <cell r="A80">
            <v>510317</v>
          </cell>
          <cell r="B80">
            <v>0</v>
          </cell>
          <cell r="C80" t="str">
            <v>A0</v>
          </cell>
          <cell r="D80" t="str">
            <v>- Scarichi e sfoghi aria</v>
          </cell>
          <cell r="E80" t="str">
            <v>n</v>
          </cell>
          <cell r="F80">
            <v>10</v>
          </cell>
          <cell r="G80">
            <v>300000</v>
          </cell>
          <cell r="H80">
            <v>3000000</v>
          </cell>
        </row>
        <row r="81">
          <cell r="B81"/>
          <cell r="C81"/>
          <cell r="D81"/>
          <cell r="E81"/>
          <cell r="G81"/>
          <cell r="H81"/>
        </row>
        <row r="82">
          <cell r="A82">
            <v>510351</v>
          </cell>
          <cell r="B82" t="str">
            <v>510. Z105</v>
          </cell>
          <cell r="C82">
            <v>0</v>
          </cell>
          <cell r="D82" t="str">
            <v>TERMOMETRO</v>
          </cell>
          <cell r="E82">
            <v>0</v>
          </cell>
          <cell r="G82">
            <v>0</v>
          </cell>
          <cell r="H82"/>
        </row>
        <row r="83">
          <cell r="A83">
            <v>510353</v>
          </cell>
          <cell r="B83">
            <v>0</v>
          </cell>
          <cell r="C83" t="str">
            <v>A0</v>
          </cell>
          <cell r="D83" t="str">
            <v xml:space="preserve">- Termometro in opera       </v>
          </cell>
          <cell r="E83" t="str">
            <v>n</v>
          </cell>
          <cell r="F83">
            <v>8</v>
          </cell>
          <cell r="G83">
            <v>58000</v>
          </cell>
          <cell r="H83">
            <v>464000</v>
          </cell>
        </row>
        <row r="84">
          <cell r="B84"/>
          <cell r="C84"/>
          <cell r="D84"/>
          <cell r="E84"/>
          <cell r="G84"/>
          <cell r="H84"/>
        </row>
        <row r="85">
          <cell r="A85">
            <v>510354</v>
          </cell>
          <cell r="B85" t="str">
            <v>510. Z110</v>
          </cell>
          <cell r="C85">
            <v>0</v>
          </cell>
          <cell r="D85" t="str">
            <v>MANOMETRO</v>
          </cell>
          <cell r="E85">
            <v>0</v>
          </cell>
          <cell r="G85">
            <v>0</v>
          </cell>
          <cell r="H85"/>
        </row>
        <row r="86">
          <cell r="A86">
            <v>510356</v>
          </cell>
          <cell r="B86">
            <v>0</v>
          </cell>
          <cell r="C86" t="str">
            <v>A0</v>
          </cell>
          <cell r="D86" t="str">
            <v xml:space="preserve">- Manometro in opera .      </v>
          </cell>
          <cell r="E86" t="str">
            <v>n</v>
          </cell>
          <cell r="F86">
            <v>5</v>
          </cell>
          <cell r="G86">
            <v>92000</v>
          </cell>
          <cell r="H86">
            <v>460000</v>
          </cell>
        </row>
        <row r="87">
          <cell r="B87"/>
          <cell r="C87"/>
          <cell r="D87"/>
          <cell r="E87"/>
          <cell r="G87"/>
          <cell r="H87"/>
        </row>
        <row r="88">
          <cell r="A88">
            <v>510294</v>
          </cell>
          <cell r="B88" t="str">
            <v>510. T205</v>
          </cell>
          <cell r="C88">
            <v>0</v>
          </cell>
          <cell r="D88" t="str">
            <v>TUBAZIONI IN ACCIAIO ZINCATO</v>
          </cell>
          <cell r="E88">
            <v>0</v>
          </cell>
          <cell r="G88">
            <v>0</v>
          </cell>
          <cell r="H88"/>
        </row>
        <row r="89">
          <cell r="A89">
            <v>510296</v>
          </cell>
          <cell r="B89">
            <v>0</v>
          </cell>
          <cell r="C89" t="str">
            <v>A0</v>
          </cell>
          <cell r="D89" t="str">
            <v xml:space="preserve">- Tubazioni in acciaio zincato      </v>
          </cell>
          <cell r="E89" t="str">
            <v>kg</v>
          </cell>
          <cell r="F89">
            <v>350</v>
          </cell>
          <cell r="G89">
            <v>6500</v>
          </cell>
          <cell r="H89">
            <v>2275000</v>
          </cell>
        </row>
        <row r="90">
          <cell r="B90"/>
          <cell r="C90"/>
          <cell r="D90"/>
          <cell r="E90"/>
          <cell r="G90"/>
          <cell r="H90"/>
        </row>
        <row r="91">
          <cell r="A91">
            <v>540099</v>
          </cell>
          <cell r="B91" t="str">
            <v>540 A131</v>
          </cell>
          <cell r="C91">
            <v>0</v>
          </cell>
          <cell r="D91" t="str">
            <v>ISOLAMENTO TUBAZIONI CON GUAINE FLESSIBILI</v>
          </cell>
          <cell r="E91">
            <v>0</v>
          </cell>
          <cell r="G91">
            <v>0</v>
          </cell>
          <cell r="H91"/>
        </row>
        <row r="92">
          <cell r="A92">
            <v>540101</v>
          </cell>
          <cell r="B92">
            <v>0</v>
          </cell>
          <cell r="C92" t="str">
            <v>A0</v>
          </cell>
          <cell r="D92" t="str">
            <v xml:space="preserve">- Isolamento tubazioni con guaine flessibili       </v>
          </cell>
          <cell r="E92" t="str">
            <v>m2</v>
          </cell>
          <cell r="F92">
            <v>30</v>
          </cell>
          <cell r="G92">
            <v>48000</v>
          </cell>
          <cell r="H92">
            <v>1440000</v>
          </cell>
        </row>
        <row r="93">
          <cell r="B93"/>
          <cell r="C93"/>
          <cell r="D93"/>
          <cell r="E93"/>
          <cell r="G93"/>
          <cell r="H93"/>
        </row>
        <row r="94">
          <cell r="A94">
            <v>579098</v>
          </cell>
          <cell r="B94" t="str">
            <v>579. A315</v>
          </cell>
          <cell r="C94">
            <v>0</v>
          </cell>
          <cell r="D94" t="str">
            <v>SCAMBIATORE DI CALORE ACQUA SURRISC/ACQUA CALDA</v>
          </cell>
          <cell r="E94">
            <v>0</v>
          </cell>
          <cell r="G94">
            <v>0</v>
          </cell>
          <cell r="H94"/>
        </row>
        <row r="95">
          <cell r="A95">
            <v>579115</v>
          </cell>
          <cell r="B95">
            <v>0</v>
          </cell>
          <cell r="C95" t="str">
            <v>A15</v>
          </cell>
          <cell r="D95" t="str">
            <v xml:space="preserve">- Potenzialità 1744 kW (1500000 kcal/h)       </v>
          </cell>
          <cell r="E95" t="str">
            <v>n.</v>
          </cell>
          <cell r="F95">
            <v>1</v>
          </cell>
          <cell r="G95">
            <v>1500000</v>
          </cell>
          <cell r="H95">
            <v>1500000</v>
          </cell>
        </row>
        <row r="96">
          <cell r="B96"/>
          <cell r="C96"/>
          <cell r="D96"/>
          <cell r="E96"/>
          <cell r="G96"/>
          <cell r="H96"/>
        </row>
        <row r="97">
          <cell r="A97" t="str">
            <v>nd</v>
          </cell>
          <cell r="B97" t="e">
            <v>#N/A</v>
          </cell>
          <cell r="C97" t="e">
            <v>#N/A</v>
          </cell>
          <cell r="D97" t="e">
            <v>#N/A</v>
          </cell>
          <cell r="E97" t="e">
            <v>#N/A</v>
          </cell>
          <cell r="F97">
            <v>1</v>
          </cell>
          <cell r="G97">
            <v>2000000</v>
          </cell>
          <cell r="H97">
            <v>2000000</v>
          </cell>
        </row>
        <row r="98">
          <cell r="B98"/>
          <cell r="C98"/>
          <cell r="D98"/>
          <cell r="E98"/>
          <cell r="G98"/>
          <cell r="H98"/>
        </row>
        <row r="99">
          <cell r="A99">
            <v>579398</v>
          </cell>
          <cell r="B99" t="str">
            <v>579.P110</v>
          </cell>
          <cell r="C99">
            <v>0</v>
          </cell>
          <cell r="D99" t="str">
            <v>POMPE CENTRIFUGHE AD ASSE ORIZZONTALE A 1450 g/1'</v>
          </cell>
          <cell r="E99">
            <v>0</v>
          </cell>
          <cell r="G99">
            <v>0</v>
          </cell>
          <cell r="H99"/>
        </row>
        <row r="100">
          <cell r="A100">
            <v>579415</v>
          </cell>
          <cell r="B100">
            <v>0</v>
          </cell>
          <cell r="C100" t="str">
            <v>A16</v>
          </cell>
          <cell r="D100" t="str">
            <v xml:space="preserve">- motore da 45 kW; grandezza 150-400      </v>
          </cell>
          <cell r="E100" t="str">
            <v>n.</v>
          </cell>
          <cell r="F100">
            <v>2</v>
          </cell>
          <cell r="G100">
            <v>1500000</v>
          </cell>
          <cell r="H100">
            <v>3000000</v>
          </cell>
        </row>
        <row r="101">
          <cell r="B101"/>
          <cell r="C101"/>
          <cell r="D101"/>
          <cell r="E101"/>
          <cell r="G101"/>
          <cell r="H101"/>
        </row>
        <row r="102">
          <cell r="A102">
            <v>579481</v>
          </cell>
          <cell r="B102" t="str">
            <v>579. V101</v>
          </cell>
          <cell r="C102">
            <v>0</v>
          </cell>
          <cell r="D102" t="str">
            <v>VASO DI ESPANSIONE AUTOPRESSURIZZATO</v>
          </cell>
          <cell r="E102">
            <v>0</v>
          </cell>
          <cell r="G102">
            <v>0</v>
          </cell>
          <cell r="H102"/>
        </row>
        <row r="103">
          <cell r="A103">
            <v>579497</v>
          </cell>
          <cell r="B103">
            <v>0</v>
          </cell>
          <cell r="C103" t="str">
            <v>A15</v>
          </cell>
          <cell r="D103" t="str">
            <v xml:space="preserve">- Capacità 1000 l      </v>
          </cell>
          <cell r="E103" t="str">
            <v>n.</v>
          </cell>
          <cell r="F103">
            <v>1</v>
          </cell>
          <cell r="G103">
            <v>800000</v>
          </cell>
          <cell r="H103">
            <v>800000</v>
          </cell>
        </row>
        <row r="104">
          <cell r="B104"/>
          <cell r="C104"/>
          <cell r="D104"/>
          <cell r="E104"/>
          <cell r="G104"/>
          <cell r="H104"/>
        </row>
        <row r="105">
          <cell r="A105">
            <v>579481</v>
          </cell>
          <cell r="B105" t="str">
            <v>579. V101</v>
          </cell>
          <cell r="C105">
            <v>0</v>
          </cell>
          <cell r="D105" t="str">
            <v>VASO DI ESPANSIONE AUTOPRESSURIZZATO</v>
          </cell>
          <cell r="E105">
            <v>0</v>
          </cell>
          <cell r="G105">
            <v>0</v>
          </cell>
          <cell r="H105"/>
        </row>
        <row r="106">
          <cell r="A106">
            <v>579497</v>
          </cell>
          <cell r="B106">
            <v>0</v>
          </cell>
          <cell r="C106" t="str">
            <v>A15</v>
          </cell>
          <cell r="D106" t="str">
            <v xml:space="preserve">- Capacità 1000 l      </v>
          </cell>
          <cell r="E106" t="str">
            <v>n.</v>
          </cell>
          <cell r="F106">
            <v>1</v>
          </cell>
          <cell r="G106">
            <v>600000</v>
          </cell>
          <cell r="H106">
            <v>600000</v>
          </cell>
        </row>
        <row r="107">
          <cell r="B107"/>
          <cell r="C107"/>
          <cell r="D107"/>
          <cell r="E107"/>
          <cell r="G107"/>
          <cell r="H107"/>
        </row>
        <row r="108">
          <cell r="A108" t="str">
            <v>nd</v>
          </cell>
          <cell r="B108" t="e">
            <v>#N/A</v>
          </cell>
          <cell r="C108" t="e">
            <v>#N/A</v>
          </cell>
          <cell r="D108" t="e">
            <v>#N/A</v>
          </cell>
          <cell r="E108" t="e">
            <v>#N/A</v>
          </cell>
          <cell r="F108">
            <v>1</v>
          </cell>
          <cell r="G108">
            <v>15000000</v>
          </cell>
          <cell r="H108">
            <v>15000000</v>
          </cell>
        </row>
        <row r="109">
          <cell r="B109"/>
          <cell r="C109"/>
          <cell r="D109"/>
          <cell r="E109"/>
          <cell r="G109"/>
          <cell r="H109"/>
        </row>
        <row r="110">
          <cell r="A110" t="str">
            <v>nd</v>
          </cell>
          <cell r="B110" t="e">
            <v>#N/A</v>
          </cell>
          <cell r="C110" t="e">
            <v>#N/A</v>
          </cell>
          <cell r="D110" t="e">
            <v>#N/A</v>
          </cell>
          <cell r="E110" t="e">
            <v>#N/A</v>
          </cell>
          <cell r="F110">
            <v>1</v>
          </cell>
          <cell r="G110">
            <v>4750000</v>
          </cell>
          <cell r="H110">
            <v>4750000</v>
          </cell>
        </row>
        <row r="111">
          <cell r="B111"/>
          <cell r="C111"/>
          <cell r="D111"/>
          <cell r="E111"/>
          <cell r="G111"/>
          <cell r="H111"/>
        </row>
        <row r="112">
          <cell r="B112"/>
          <cell r="C112"/>
          <cell r="D112"/>
          <cell r="E112"/>
          <cell r="G112"/>
          <cell r="H112">
            <v>272241000</v>
          </cell>
        </row>
        <row r="113">
          <cell r="B113"/>
          <cell r="C113"/>
          <cell r="D113"/>
          <cell r="E113"/>
          <cell r="G113"/>
          <cell r="H113"/>
        </row>
        <row r="114">
          <cell r="B114"/>
          <cell r="C114"/>
          <cell r="D114"/>
          <cell r="E114"/>
          <cell r="G114"/>
          <cell r="H114"/>
        </row>
        <row r="115">
          <cell r="B115"/>
          <cell r="C115"/>
          <cell r="D115"/>
          <cell r="E115"/>
          <cell r="G115"/>
          <cell r="H115"/>
        </row>
        <row r="116">
          <cell r="B116"/>
          <cell r="C116"/>
          <cell r="D116"/>
          <cell r="E116"/>
          <cell r="G116"/>
          <cell r="H116"/>
        </row>
        <row r="117">
          <cell r="B117"/>
          <cell r="C117"/>
          <cell r="D117"/>
          <cell r="E117"/>
          <cell r="G117"/>
          <cell r="H117"/>
        </row>
        <row r="118">
          <cell r="B118"/>
          <cell r="C118"/>
          <cell r="D118"/>
          <cell r="E118"/>
          <cell r="G118"/>
          <cell r="H118"/>
        </row>
        <row r="119">
          <cell r="B119"/>
          <cell r="C119"/>
          <cell r="D119"/>
          <cell r="E119"/>
          <cell r="G119"/>
          <cell r="H119"/>
        </row>
        <row r="120">
          <cell r="B120"/>
          <cell r="C120"/>
          <cell r="D120"/>
          <cell r="E120"/>
          <cell r="G120"/>
          <cell r="H120"/>
        </row>
        <row r="121">
          <cell r="B121"/>
          <cell r="C121"/>
          <cell r="D121"/>
          <cell r="E121"/>
          <cell r="G121"/>
          <cell r="H121"/>
        </row>
        <row r="122">
          <cell r="B122"/>
          <cell r="C122"/>
          <cell r="D122"/>
          <cell r="E122"/>
          <cell r="G122"/>
          <cell r="H122"/>
        </row>
        <row r="123">
          <cell r="B123"/>
          <cell r="C123"/>
          <cell r="D123"/>
          <cell r="E123"/>
          <cell r="G123"/>
          <cell r="H123"/>
        </row>
        <row r="124">
          <cell r="B124"/>
          <cell r="C124"/>
          <cell r="D124"/>
          <cell r="E124"/>
          <cell r="G124"/>
          <cell r="H124"/>
        </row>
        <row r="125">
          <cell r="B125"/>
          <cell r="C125"/>
          <cell r="D125"/>
          <cell r="E125"/>
          <cell r="G125"/>
          <cell r="H125"/>
        </row>
        <row r="126">
          <cell r="B126"/>
          <cell r="C126"/>
          <cell r="D126"/>
          <cell r="E126"/>
          <cell r="G126"/>
          <cell r="H126"/>
        </row>
        <row r="127">
          <cell r="B127"/>
          <cell r="C127"/>
          <cell r="D127"/>
          <cell r="E127"/>
          <cell r="G127"/>
          <cell r="H127"/>
        </row>
        <row r="128">
          <cell r="B128"/>
          <cell r="C128"/>
          <cell r="D128"/>
          <cell r="E128"/>
          <cell r="G128"/>
          <cell r="H128"/>
        </row>
        <row r="129">
          <cell r="B129"/>
          <cell r="C129"/>
          <cell r="D129"/>
          <cell r="E129"/>
          <cell r="G129"/>
          <cell r="H129"/>
        </row>
        <row r="130">
          <cell r="B130"/>
          <cell r="C130"/>
          <cell r="D130"/>
          <cell r="E130"/>
          <cell r="G130"/>
          <cell r="H130"/>
        </row>
        <row r="131">
          <cell r="B131"/>
          <cell r="C131"/>
          <cell r="D131"/>
          <cell r="E131"/>
          <cell r="G131"/>
          <cell r="H131"/>
        </row>
        <row r="132">
          <cell r="B132"/>
          <cell r="C132"/>
          <cell r="D132"/>
          <cell r="E132"/>
          <cell r="G132"/>
          <cell r="H132"/>
        </row>
        <row r="133">
          <cell r="B133"/>
          <cell r="C133"/>
          <cell r="D133"/>
          <cell r="E133"/>
          <cell r="G133"/>
          <cell r="H133"/>
        </row>
        <row r="134">
          <cell r="B134"/>
          <cell r="C134"/>
          <cell r="D134"/>
          <cell r="E134"/>
          <cell r="G134"/>
          <cell r="H134"/>
        </row>
        <row r="135">
          <cell r="B135"/>
          <cell r="C135"/>
          <cell r="D135"/>
          <cell r="E135"/>
          <cell r="G135"/>
          <cell r="H135"/>
        </row>
        <row r="136">
          <cell r="B136"/>
          <cell r="C136"/>
          <cell r="D136"/>
          <cell r="E136"/>
          <cell r="G136"/>
          <cell r="H136"/>
        </row>
        <row r="137">
          <cell r="B137"/>
          <cell r="C137"/>
          <cell r="D137"/>
          <cell r="E137"/>
          <cell r="G137"/>
          <cell r="H137"/>
        </row>
        <row r="138">
          <cell r="B138"/>
          <cell r="C138"/>
          <cell r="D138"/>
          <cell r="E138"/>
          <cell r="G138"/>
          <cell r="H138"/>
        </row>
        <row r="139">
          <cell r="B139"/>
          <cell r="C139"/>
          <cell r="D139"/>
          <cell r="E139"/>
          <cell r="G139"/>
          <cell r="H139"/>
        </row>
        <row r="140">
          <cell r="B140"/>
          <cell r="C140"/>
          <cell r="D140"/>
          <cell r="E140"/>
          <cell r="G140"/>
          <cell r="H140"/>
        </row>
        <row r="141">
          <cell r="B141"/>
          <cell r="C141"/>
          <cell r="D141"/>
          <cell r="E141"/>
          <cell r="G141"/>
          <cell r="H141"/>
        </row>
        <row r="142">
          <cell r="B142"/>
          <cell r="C142"/>
          <cell r="D142"/>
          <cell r="E142"/>
          <cell r="G142"/>
          <cell r="H142"/>
        </row>
        <row r="143">
          <cell r="B143"/>
          <cell r="C143"/>
          <cell r="D143"/>
          <cell r="E143"/>
          <cell r="G143"/>
          <cell r="H143"/>
        </row>
        <row r="144">
          <cell r="B144"/>
          <cell r="C144"/>
          <cell r="D144"/>
          <cell r="E144"/>
          <cell r="G144"/>
          <cell r="H144"/>
        </row>
        <row r="145">
          <cell r="B145"/>
          <cell r="C145"/>
          <cell r="D145"/>
          <cell r="E145"/>
          <cell r="G145"/>
          <cell r="H145"/>
        </row>
        <row r="146">
          <cell r="B146"/>
          <cell r="C146"/>
          <cell r="D146"/>
          <cell r="E146"/>
          <cell r="G146"/>
          <cell r="H146"/>
        </row>
        <row r="147">
          <cell r="B147"/>
          <cell r="C147"/>
          <cell r="D147"/>
          <cell r="E147"/>
          <cell r="G147"/>
          <cell r="H147"/>
        </row>
        <row r="148">
          <cell r="B148"/>
          <cell r="C148"/>
          <cell r="D148"/>
          <cell r="E148"/>
          <cell r="G148"/>
          <cell r="H148"/>
        </row>
        <row r="149">
          <cell r="B149"/>
          <cell r="C149"/>
          <cell r="D149"/>
          <cell r="E149"/>
          <cell r="G149"/>
          <cell r="H149"/>
        </row>
        <row r="150">
          <cell r="B150"/>
          <cell r="C150"/>
          <cell r="D150"/>
          <cell r="E150"/>
          <cell r="G150"/>
          <cell r="H150"/>
        </row>
        <row r="151">
          <cell r="B151"/>
          <cell r="C151"/>
          <cell r="D151"/>
          <cell r="E151"/>
          <cell r="G151"/>
          <cell r="H151"/>
        </row>
        <row r="152">
          <cell r="B152"/>
          <cell r="C152"/>
          <cell r="D152"/>
          <cell r="E152"/>
          <cell r="G152"/>
          <cell r="H152"/>
        </row>
        <row r="153">
          <cell r="B153"/>
          <cell r="C153"/>
          <cell r="D153"/>
          <cell r="E153"/>
          <cell r="G153"/>
          <cell r="H153"/>
        </row>
        <row r="154">
          <cell r="B154"/>
          <cell r="C154"/>
          <cell r="D154"/>
          <cell r="E154"/>
          <cell r="G154"/>
          <cell r="H154"/>
        </row>
        <row r="155">
          <cell r="B155"/>
          <cell r="C155"/>
          <cell r="D155"/>
          <cell r="E155"/>
          <cell r="G155"/>
          <cell r="H155"/>
        </row>
        <row r="156">
          <cell r="B156"/>
          <cell r="C156"/>
          <cell r="D156"/>
          <cell r="E156"/>
          <cell r="G156"/>
          <cell r="H156"/>
        </row>
        <row r="157">
          <cell r="B157"/>
          <cell r="C157"/>
          <cell r="D157"/>
          <cell r="E157"/>
          <cell r="G157"/>
          <cell r="H157"/>
        </row>
        <row r="158">
          <cell r="B158"/>
          <cell r="C158"/>
          <cell r="D158"/>
          <cell r="E158"/>
          <cell r="G158"/>
          <cell r="H158"/>
        </row>
        <row r="159">
          <cell r="B159"/>
          <cell r="C159"/>
          <cell r="D159"/>
          <cell r="E159"/>
          <cell r="G159"/>
          <cell r="H159"/>
        </row>
        <row r="160">
          <cell r="B160"/>
          <cell r="C160"/>
          <cell r="D160"/>
          <cell r="E160"/>
          <cell r="G160"/>
          <cell r="H160"/>
        </row>
        <row r="161">
          <cell r="B161"/>
          <cell r="C161"/>
          <cell r="D161"/>
          <cell r="E161"/>
          <cell r="G161"/>
          <cell r="H161"/>
        </row>
        <row r="162">
          <cell r="B162"/>
          <cell r="C162"/>
          <cell r="D162"/>
          <cell r="E162"/>
          <cell r="G162"/>
          <cell r="H162"/>
        </row>
        <row r="163">
          <cell r="B163"/>
          <cell r="C163"/>
          <cell r="D163"/>
          <cell r="E163"/>
          <cell r="G163"/>
          <cell r="H163"/>
        </row>
        <row r="164">
          <cell r="B164"/>
          <cell r="C164"/>
          <cell r="D164"/>
          <cell r="E164"/>
          <cell r="G164"/>
          <cell r="H164"/>
        </row>
        <row r="165">
          <cell r="B165"/>
          <cell r="C165"/>
          <cell r="D165"/>
          <cell r="E165"/>
          <cell r="G165"/>
          <cell r="H165"/>
        </row>
        <row r="166">
          <cell r="B166"/>
          <cell r="C166"/>
          <cell r="D166"/>
          <cell r="E166"/>
          <cell r="G166"/>
          <cell r="H166"/>
        </row>
        <row r="167">
          <cell r="B167"/>
          <cell r="C167"/>
          <cell r="D167"/>
          <cell r="E167"/>
          <cell r="G167"/>
          <cell r="H167"/>
        </row>
        <row r="168">
          <cell r="B168"/>
          <cell r="C168"/>
          <cell r="D168"/>
          <cell r="E168"/>
          <cell r="G168"/>
          <cell r="H168"/>
        </row>
        <row r="169">
          <cell r="B169"/>
          <cell r="C169"/>
          <cell r="D169"/>
          <cell r="E169"/>
          <cell r="G169"/>
          <cell r="H169"/>
        </row>
        <row r="170">
          <cell r="B170"/>
          <cell r="C170"/>
          <cell r="D170"/>
          <cell r="E170"/>
          <cell r="G170"/>
          <cell r="H170"/>
        </row>
        <row r="171">
          <cell r="B171"/>
          <cell r="C171"/>
          <cell r="D171"/>
          <cell r="E171"/>
          <cell r="G171"/>
          <cell r="H171"/>
        </row>
        <row r="172">
          <cell r="B172"/>
          <cell r="C172"/>
          <cell r="D172"/>
          <cell r="E172"/>
          <cell r="G172"/>
          <cell r="H172"/>
        </row>
        <row r="173">
          <cell r="B173"/>
          <cell r="C173"/>
          <cell r="D173"/>
          <cell r="E173"/>
          <cell r="G173"/>
          <cell r="H173"/>
        </row>
        <row r="174">
          <cell r="B174"/>
          <cell r="C174"/>
          <cell r="D174"/>
          <cell r="E174"/>
          <cell r="G174"/>
          <cell r="H174"/>
        </row>
        <row r="175">
          <cell r="B175"/>
          <cell r="C175"/>
          <cell r="D175"/>
          <cell r="E175"/>
          <cell r="G175"/>
          <cell r="H175"/>
        </row>
        <row r="176">
          <cell r="B176"/>
          <cell r="C176"/>
          <cell r="D176"/>
          <cell r="E176"/>
          <cell r="G176"/>
          <cell r="H176"/>
        </row>
        <row r="177">
          <cell r="B177"/>
          <cell r="C177"/>
          <cell r="D177"/>
          <cell r="E177"/>
          <cell r="G177"/>
          <cell r="H177"/>
        </row>
        <row r="178">
          <cell r="B178"/>
          <cell r="C178"/>
          <cell r="D178"/>
          <cell r="E178"/>
          <cell r="G178"/>
          <cell r="H178"/>
        </row>
        <row r="179">
          <cell r="B179"/>
          <cell r="C179"/>
          <cell r="D179"/>
          <cell r="E179"/>
          <cell r="G179"/>
          <cell r="H179"/>
        </row>
        <row r="180">
          <cell r="B180"/>
          <cell r="C180"/>
          <cell r="D180"/>
          <cell r="E180"/>
          <cell r="G180"/>
          <cell r="H180"/>
        </row>
        <row r="181">
          <cell r="B181"/>
          <cell r="C181"/>
          <cell r="D181"/>
          <cell r="E181"/>
          <cell r="G181"/>
          <cell r="H181"/>
        </row>
        <row r="182">
          <cell r="B182"/>
          <cell r="C182"/>
          <cell r="D182"/>
          <cell r="E182"/>
          <cell r="G182"/>
          <cell r="H182"/>
        </row>
        <row r="183">
          <cell r="B183"/>
          <cell r="C183"/>
          <cell r="D183"/>
          <cell r="E183"/>
          <cell r="G183"/>
          <cell r="H183"/>
        </row>
        <row r="184">
          <cell r="B184"/>
          <cell r="C184"/>
          <cell r="D184"/>
          <cell r="E184"/>
          <cell r="G184"/>
          <cell r="H184"/>
        </row>
        <row r="185">
          <cell r="B185"/>
          <cell r="C185"/>
          <cell r="D185"/>
          <cell r="E185"/>
          <cell r="G185"/>
          <cell r="H185"/>
        </row>
        <row r="186">
          <cell r="B186"/>
          <cell r="C186"/>
          <cell r="D186"/>
          <cell r="E186"/>
          <cell r="G186"/>
          <cell r="H186"/>
        </row>
        <row r="187">
          <cell r="B187"/>
          <cell r="C187"/>
          <cell r="D187"/>
          <cell r="E187"/>
          <cell r="G187"/>
          <cell r="H187"/>
        </row>
        <row r="188">
          <cell r="B188"/>
          <cell r="C188"/>
          <cell r="D188"/>
          <cell r="E188"/>
          <cell r="G188"/>
          <cell r="H188"/>
        </row>
        <row r="189">
          <cell r="B189"/>
          <cell r="C189"/>
          <cell r="D189"/>
          <cell r="E189"/>
          <cell r="G189"/>
          <cell r="H189"/>
        </row>
        <row r="190">
          <cell r="B190"/>
          <cell r="C190"/>
          <cell r="D190"/>
          <cell r="E190"/>
          <cell r="G190"/>
          <cell r="H190"/>
        </row>
        <row r="191">
          <cell r="B191"/>
          <cell r="C191"/>
          <cell r="D191"/>
          <cell r="E191"/>
          <cell r="G191"/>
          <cell r="H191"/>
        </row>
        <row r="192">
          <cell r="B192"/>
          <cell r="C192"/>
          <cell r="D192"/>
          <cell r="E192"/>
          <cell r="G192"/>
          <cell r="H192"/>
        </row>
        <row r="193">
          <cell r="B193"/>
          <cell r="C193"/>
          <cell r="D193"/>
          <cell r="E193"/>
          <cell r="G193"/>
          <cell r="H193"/>
        </row>
        <row r="194">
          <cell r="B194"/>
          <cell r="C194"/>
          <cell r="D194"/>
          <cell r="E194"/>
          <cell r="G194"/>
          <cell r="H194"/>
        </row>
        <row r="195">
          <cell r="B195"/>
          <cell r="C195"/>
          <cell r="D195"/>
          <cell r="E195"/>
          <cell r="G195"/>
          <cell r="H195"/>
        </row>
        <row r="196">
          <cell r="B196"/>
          <cell r="C196"/>
          <cell r="D196"/>
          <cell r="E196"/>
          <cell r="G196"/>
          <cell r="H196"/>
        </row>
        <row r="197">
          <cell r="B197"/>
          <cell r="C197"/>
          <cell r="D197"/>
          <cell r="E197"/>
          <cell r="G197"/>
          <cell r="H197"/>
        </row>
        <row r="198">
          <cell r="B198"/>
          <cell r="C198"/>
          <cell r="D198"/>
          <cell r="E198"/>
          <cell r="G198"/>
          <cell r="H198"/>
        </row>
        <row r="199">
          <cell r="B199"/>
          <cell r="C199"/>
          <cell r="D199"/>
          <cell r="E199"/>
          <cell r="G199"/>
          <cell r="H199"/>
        </row>
        <row r="200">
          <cell r="B200"/>
          <cell r="C200"/>
          <cell r="D200"/>
          <cell r="E200"/>
          <cell r="G200"/>
          <cell r="H200"/>
        </row>
        <row r="201">
          <cell r="B201"/>
          <cell r="C201"/>
          <cell r="D201"/>
          <cell r="E201"/>
          <cell r="G201"/>
          <cell r="H201"/>
        </row>
        <row r="202">
          <cell r="B202"/>
          <cell r="C202"/>
          <cell r="D202"/>
          <cell r="E202"/>
          <cell r="G202"/>
          <cell r="H202"/>
        </row>
        <row r="203">
          <cell r="B203"/>
          <cell r="C203"/>
          <cell r="D203"/>
          <cell r="E203"/>
          <cell r="G203"/>
          <cell r="H203"/>
        </row>
        <row r="204">
          <cell r="B204"/>
          <cell r="C204"/>
          <cell r="D204"/>
          <cell r="E204"/>
          <cell r="G204"/>
          <cell r="H204"/>
        </row>
        <row r="205">
          <cell r="B205"/>
          <cell r="C205"/>
          <cell r="D205"/>
          <cell r="E205"/>
          <cell r="G205"/>
          <cell r="H205"/>
        </row>
        <row r="206">
          <cell r="B206"/>
          <cell r="C206"/>
          <cell r="D206"/>
          <cell r="E206"/>
          <cell r="G206"/>
          <cell r="H206"/>
        </row>
        <row r="207">
          <cell r="B207"/>
          <cell r="C207"/>
          <cell r="D207"/>
          <cell r="E207"/>
          <cell r="G207"/>
          <cell r="H207"/>
        </row>
        <row r="208">
          <cell r="B208"/>
          <cell r="C208"/>
          <cell r="D208"/>
          <cell r="E208"/>
          <cell r="G208"/>
          <cell r="H208"/>
        </row>
        <row r="209">
          <cell r="B209"/>
          <cell r="C209"/>
          <cell r="D209"/>
          <cell r="E209"/>
          <cell r="G209"/>
          <cell r="H209"/>
        </row>
        <row r="210">
          <cell r="B210"/>
          <cell r="C210"/>
          <cell r="D210"/>
          <cell r="E210"/>
          <cell r="G210"/>
          <cell r="H210"/>
        </row>
        <row r="211">
          <cell r="B211"/>
          <cell r="C211"/>
          <cell r="D211"/>
          <cell r="E211"/>
          <cell r="G211"/>
          <cell r="H211"/>
        </row>
        <row r="212">
          <cell r="B212"/>
          <cell r="C212"/>
          <cell r="D212"/>
          <cell r="E212"/>
          <cell r="G212"/>
          <cell r="H212"/>
        </row>
        <row r="213">
          <cell r="B213"/>
          <cell r="C213"/>
          <cell r="D213"/>
          <cell r="E213"/>
          <cell r="G213"/>
          <cell r="H213"/>
        </row>
        <row r="214">
          <cell r="B214"/>
          <cell r="C214"/>
          <cell r="D214"/>
          <cell r="E214"/>
          <cell r="G214"/>
          <cell r="H214"/>
        </row>
        <row r="215">
          <cell r="B215"/>
          <cell r="C215"/>
          <cell r="D215"/>
          <cell r="E215"/>
          <cell r="G215"/>
          <cell r="H215"/>
        </row>
        <row r="216">
          <cell r="B216"/>
          <cell r="C216"/>
          <cell r="D216"/>
          <cell r="E216"/>
          <cell r="G216"/>
          <cell r="H216"/>
        </row>
        <row r="217">
          <cell r="B217"/>
          <cell r="C217"/>
          <cell r="D217"/>
          <cell r="E217"/>
          <cell r="G217"/>
          <cell r="H217"/>
        </row>
        <row r="218">
          <cell r="B218"/>
          <cell r="C218"/>
          <cell r="D218"/>
          <cell r="E218"/>
          <cell r="G218"/>
          <cell r="H218"/>
        </row>
        <row r="219">
          <cell r="B219"/>
          <cell r="C219"/>
          <cell r="D219"/>
          <cell r="E219"/>
          <cell r="G219"/>
          <cell r="H219"/>
        </row>
        <row r="220">
          <cell r="B220"/>
          <cell r="C220"/>
          <cell r="D220"/>
          <cell r="E220"/>
          <cell r="G220"/>
          <cell r="H220"/>
        </row>
        <row r="221">
          <cell r="B221"/>
          <cell r="C221"/>
          <cell r="D221"/>
          <cell r="E221"/>
          <cell r="G221"/>
          <cell r="H221"/>
        </row>
        <row r="222">
          <cell r="B222"/>
          <cell r="C222"/>
          <cell r="D222"/>
          <cell r="E222"/>
          <cell r="G222"/>
          <cell r="H222"/>
        </row>
        <row r="223">
          <cell r="B223"/>
          <cell r="C223"/>
          <cell r="D223"/>
          <cell r="E223"/>
          <cell r="G223"/>
          <cell r="H223"/>
        </row>
        <row r="224">
          <cell r="B224"/>
          <cell r="C224"/>
          <cell r="D224"/>
          <cell r="E224"/>
          <cell r="G224"/>
          <cell r="H224"/>
        </row>
        <row r="225">
          <cell r="B225"/>
          <cell r="C225"/>
          <cell r="D225"/>
          <cell r="E225"/>
          <cell r="G225"/>
          <cell r="H225"/>
        </row>
        <row r="226">
          <cell r="B226"/>
          <cell r="C226"/>
          <cell r="D226"/>
          <cell r="E226"/>
          <cell r="G226"/>
          <cell r="H226"/>
        </row>
        <row r="227">
          <cell r="B227"/>
          <cell r="C227"/>
          <cell r="D227"/>
          <cell r="E227"/>
          <cell r="G227"/>
          <cell r="H227"/>
        </row>
        <row r="228">
          <cell r="B228"/>
          <cell r="C228"/>
          <cell r="D228"/>
          <cell r="E228"/>
          <cell r="G228"/>
          <cell r="H228"/>
        </row>
        <row r="229">
          <cell r="B229"/>
          <cell r="C229"/>
          <cell r="D229"/>
          <cell r="E229"/>
          <cell r="G229"/>
          <cell r="H229"/>
        </row>
        <row r="230">
          <cell r="B230"/>
          <cell r="C230"/>
          <cell r="D230"/>
          <cell r="E230"/>
          <cell r="G230"/>
          <cell r="H230"/>
        </row>
        <row r="231">
          <cell r="B231"/>
          <cell r="C231"/>
          <cell r="D231"/>
          <cell r="E231"/>
          <cell r="G231"/>
          <cell r="H231"/>
        </row>
        <row r="232">
          <cell r="B232"/>
          <cell r="C232"/>
          <cell r="D232"/>
          <cell r="E232"/>
          <cell r="G232"/>
          <cell r="H232"/>
        </row>
        <row r="233">
          <cell r="B233"/>
          <cell r="C233"/>
          <cell r="D233"/>
          <cell r="E233"/>
          <cell r="G233"/>
          <cell r="H233"/>
        </row>
        <row r="234">
          <cell r="B234"/>
          <cell r="C234"/>
          <cell r="D234"/>
          <cell r="E234"/>
          <cell r="G234"/>
          <cell r="H234"/>
        </row>
        <row r="235">
          <cell r="B235"/>
          <cell r="C235"/>
          <cell r="D235"/>
          <cell r="E235"/>
          <cell r="G235"/>
          <cell r="H235"/>
        </row>
        <row r="236">
          <cell r="B236"/>
          <cell r="C236"/>
          <cell r="D236"/>
          <cell r="E236"/>
          <cell r="G236"/>
          <cell r="H236"/>
        </row>
        <row r="237">
          <cell r="B237"/>
          <cell r="C237"/>
          <cell r="D237"/>
          <cell r="E237"/>
          <cell r="G237"/>
          <cell r="H237"/>
        </row>
        <row r="238">
          <cell r="B238"/>
          <cell r="C238"/>
          <cell r="D238"/>
          <cell r="E238"/>
          <cell r="G238"/>
          <cell r="H238"/>
        </row>
        <row r="239">
          <cell r="B239"/>
          <cell r="C239"/>
          <cell r="D239"/>
          <cell r="E239"/>
          <cell r="G239"/>
          <cell r="H239"/>
        </row>
        <row r="240">
          <cell r="B240"/>
          <cell r="C240"/>
          <cell r="D240"/>
          <cell r="E240"/>
          <cell r="G240"/>
          <cell r="H240"/>
        </row>
        <row r="241">
          <cell r="B241"/>
          <cell r="C241"/>
          <cell r="D241"/>
          <cell r="E241"/>
          <cell r="G241"/>
          <cell r="H241"/>
        </row>
        <row r="242">
          <cell r="B242"/>
          <cell r="C242"/>
          <cell r="D242"/>
          <cell r="E242"/>
          <cell r="G242"/>
          <cell r="H242"/>
        </row>
        <row r="243">
          <cell r="B243"/>
          <cell r="C243"/>
          <cell r="D243"/>
          <cell r="E243"/>
          <cell r="G243"/>
          <cell r="H243"/>
        </row>
        <row r="244">
          <cell r="B244"/>
          <cell r="C244"/>
          <cell r="D244"/>
          <cell r="E244"/>
          <cell r="G244"/>
          <cell r="H244"/>
        </row>
        <row r="245">
          <cell r="B245"/>
          <cell r="C245"/>
          <cell r="D245"/>
          <cell r="E245"/>
          <cell r="G245"/>
          <cell r="H245"/>
        </row>
        <row r="246">
          <cell r="B246"/>
          <cell r="C246"/>
          <cell r="D246"/>
          <cell r="E246"/>
          <cell r="G246"/>
          <cell r="H246"/>
        </row>
        <row r="247">
          <cell r="B247"/>
          <cell r="C247"/>
          <cell r="D247"/>
          <cell r="E247"/>
          <cell r="G247"/>
          <cell r="H247"/>
        </row>
        <row r="248">
          <cell r="B248"/>
          <cell r="C248"/>
          <cell r="D248"/>
          <cell r="E248"/>
          <cell r="G248"/>
          <cell r="H248"/>
        </row>
        <row r="249">
          <cell r="B249"/>
          <cell r="C249"/>
          <cell r="D249"/>
          <cell r="E249"/>
          <cell r="G249"/>
          <cell r="H249"/>
        </row>
        <row r="250">
          <cell r="B250"/>
          <cell r="C250"/>
          <cell r="D250"/>
          <cell r="E250"/>
          <cell r="G250"/>
          <cell r="H250"/>
        </row>
        <row r="251">
          <cell r="B251"/>
          <cell r="C251"/>
          <cell r="D251"/>
          <cell r="E251"/>
          <cell r="G251"/>
          <cell r="H251"/>
        </row>
        <row r="252">
          <cell r="B252"/>
          <cell r="C252"/>
          <cell r="D252"/>
          <cell r="E252"/>
          <cell r="G252"/>
          <cell r="H252"/>
        </row>
        <row r="253">
          <cell r="B253"/>
          <cell r="C253"/>
          <cell r="D253"/>
          <cell r="E253"/>
          <cell r="G253"/>
          <cell r="H253"/>
        </row>
        <row r="254">
          <cell r="B254"/>
          <cell r="C254"/>
          <cell r="D254"/>
          <cell r="E254"/>
          <cell r="G254"/>
          <cell r="H254"/>
        </row>
        <row r="255">
          <cell r="B255"/>
          <cell r="C255"/>
          <cell r="D255"/>
          <cell r="E255"/>
          <cell r="G255"/>
          <cell r="H255"/>
        </row>
        <row r="256">
          <cell r="B256"/>
          <cell r="C256"/>
          <cell r="D256"/>
          <cell r="E256"/>
          <cell r="G256"/>
          <cell r="H256"/>
        </row>
        <row r="257">
          <cell r="B257"/>
          <cell r="C257"/>
          <cell r="D257"/>
          <cell r="E257"/>
          <cell r="G257"/>
          <cell r="H257"/>
        </row>
        <row r="258">
          <cell r="B258"/>
          <cell r="C258"/>
          <cell r="D258"/>
          <cell r="E258"/>
          <cell r="G258"/>
          <cell r="H258"/>
        </row>
        <row r="259">
          <cell r="B259"/>
          <cell r="C259"/>
          <cell r="D259"/>
          <cell r="E259"/>
          <cell r="G259"/>
          <cell r="H259"/>
        </row>
        <row r="260">
          <cell r="B260"/>
          <cell r="C260"/>
          <cell r="D260"/>
          <cell r="E260"/>
          <cell r="G260"/>
          <cell r="H260"/>
        </row>
        <row r="261">
          <cell r="B261"/>
          <cell r="C261"/>
          <cell r="D261"/>
          <cell r="E261"/>
          <cell r="G261"/>
          <cell r="H261"/>
        </row>
        <row r="262">
          <cell r="B262"/>
          <cell r="C262"/>
          <cell r="D262"/>
          <cell r="E262"/>
          <cell r="G262"/>
          <cell r="H262"/>
        </row>
        <row r="263">
          <cell r="B263"/>
          <cell r="C263"/>
          <cell r="D263"/>
          <cell r="E263"/>
          <cell r="G263"/>
          <cell r="H263"/>
        </row>
        <row r="264">
          <cell r="B264"/>
          <cell r="C264"/>
          <cell r="D264"/>
          <cell r="E264"/>
          <cell r="G264"/>
          <cell r="H264"/>
        </row>
        <row r="265">
          <cell r="B265"/>
          <cell r="C265"/>
          <cell r="D265"/>
          <cell r="E265"/>
          <cell r="G265"/>
          <cell r="H265"/>
        </row>
        <row r="266">
          <cell r="B266"/>
          <cell r="C266"/>
          <cell r="D266"/>
          <cell r="E266"/>
          <cell r="G266"/>
          <cell r="H266"/>
        </row>
        <row r="267">
          <cell r="B267"/>
          <cell r="C267"/>
          <cell r="D267"/>
          <cell r="E267"/>
          <cell r="G267"/>
          <cell r="H267"/>
        </row>
        <row r="268">
          <cell r="B268"/>
          <cell r="C268"/>
          <cell r="D268"/>
          <cell r="E268"/>
          <cell r="G268"/>
          <cell r="H268"/>
        </row>
        <row r="269">
          <cell r="B269"/>
          <cell r="C269"/>
          <cell r="D269"/>
          <cell r="E269"/>
          <cell r="G269"/>
          <cell r="H269"/>
        </row>
        <row r="270">
          <cell r="B270"/>
          <cell r="C270"/>
          <cell r="D270"/>
          <cell r="E270"/>
          <cell r="G270"/>
          <cell r="H270"/>
        </row>
        <row r="271">
          <cell r="B271"/>
          <cell r="C271"/>
          <cell r="D271"/>
          <cell r="E271"/>
          <cell r="G271"/>
          <cell r="H271"/>
        </row>
        <row r="272">
          <cell r="B272"/>
          <cell r="C272"/>
          <cell r="D272"/>
          <cell r="E272"/>
          <cell r="G272"/>
          <cell r="H272"/>
        </row>
        <row r="273">
          <cell r="B273"/>
          <cell r="C273"/>
          <cell r="D273"/>
          <cell r="E273"/>
          <cell r="G273"/>
          <cell r="H273"/>
        </row>
        <row r="274">
          <cell r="B274"/>
          <cell r="C274"/>
          <cell r="D274"/>
          <cell r="E274"/>
          <cell r="G274"/>
          <cell r="H274"/>
        </row>
        <row r="275">
          <cell r="B275"/>
          <cell r="C275"/>
          <cell r="D275"/>
          <cell r="E275"/>
          <cell r="G275"/>
          <cell r="H275"/>
        </row>
        <row r="276">
          <cell r="B276"/>
          <cell r="C276"/>
          <cell r="D276"/>
          <cell r="E276"/>
          <cell r="G276"/>
          <cell r="H276"/>
        </row>
        <row r="277">
          <cell r="B277"/>
          <cell r="C277"/>
          <cell r="D277"/>
          <cell r="E277"/>
          <cell r="G277"/>
          <cell r="H277"/>
        </row>
        <row r="278">
          <cell r="B278"/>
          <cell r="C278"/>
          <cell r="D278"/>
          <cell r="E278"/>
          <cell r="G278"/>
          <cell r="H278"/>
        </row>
        <row r="279">
          <cell r="B279"/>
          <cell r="C279"/>
          <cell r="D279"/>
          <cell r="E279"/>
          <cell r="G279"/>
          <cell r="H279"/>
        </row>
        <row r="280">
          <cell r="B280"/>
          <cell r="C280"/>
          <cell r="D280"/>
          <cell r="E280"/>
          <cell r="G280"/>
          <cell r="H280"/>
        </row>
        <row r="281">
          <cell r="B281"/>
          <cell r="C281"/>
          <cell r="D281"/>
          <cell r="E281"/>
          <cell r="G281"/>
          <cell r="H281"/>
        </row>
        <row r="282">
          <cell r="B282"/>
          <cell r="C282"/>
          <cell r="D282"/>
          <cell r="E282"/>
          <cell r="G282"/>
          <cell r="H282"/>
        </row>
        <row r="283">
          <cell r="B283"/>
          <cell r="C283"/>
          <cell r="D283"/>
          <cell r="E283"/>
          <cell r="G283"/>
          <cell r="H283"/>
        </row>
        <row r="284">
          <cell r="B284"/>
          <cell r="C284"/>
          <cell r="D284"/>
          <cell r="E284"/>
          <cell r="G284"/>
          <cell r="H284"/>
        </row>
        <row r="285">
          <cell r="B285"/>
          <cell r="C285"/>
          <cell r="D285"/>
          <cell r="E285"/>
          <cell r="G285"/>
          <cell r="H285"/>
        </row>
        <row r="286">
          <cell r="B286"/>
          <cell r="C286"/>
          <cell r="D286"/>
          <cell r="E286"/>
          <cell r="G286"/>
          <cell r="H286"/>
        </row>
        <row r="287">
          <cell r="B287"/>
          <cell r="C287"/>
          <cell r="D287"/>
          <cell r="E287"/>
          <cell r="G287"/>
          <cell r="H287"/>
        </row>
        <row r="288">
          <cell r="B288"/>
          <cell r="C288"/>
          <cell r="D288"/>
          <cell r="E288"/>
          <cell r="G288"/>
          <cell r="H288"/>
        </row>
        <row r="289">
          <cell r="B289"/>
          <cell r="C289"/>
          <cell r="D289"/>
          <cell r="E289"/>
          <cell r="G289"/>
          <cell r="H289"/>
        </row>
        <row r="290">
          <cell r="B290"/>
          <cell r="C290"/>
          <cell r="D290"/>
          <cell r="E290"/>
          <cell r="G290"/>
          <cell r="H290"/>
        </row>
        <row r="291">
          <cell r="B291"/>
          <cell r="C291"/>
          <cell r="D291"/>
          <cell r="E291"/>
          <cell r="G291"/>
          <cell r="H291"/>
        </row>
        <row r="292">
          <cell r="B292"/>
          <cell r="C292"/>
          <cell r="D292"/>
          <cell r="E292"/>
          <cell r="G292"/>
          <cell r="H292"/>
        </row>
        <row r="293">
          <cell r="B293"/>
          <cell r="C293"/>
          <cell r="D293"/>
          <cell r="E293"/>
          <cell r="G293"/>
          <cell r="H293"/>
        </row>
        <row r="294">
          <cell r="B294"/>
          <cell r="C294"/>
          <cell r="D294"/>
          <cell r="E294"/>
          <cell r="G294"/>
          <cell r="H294"/>
        </row>
        <row r="295">
          <cell r="B295"/>
          <cell r="C295"/>
          <cell r="D295"/>
          <cell r="E295"/>
          <cell r="G295"/>
          <cell r="H295"/>
        </row>
        <row r="296">
          <cell r="B296"/>
          <cell r="C296"/>
          <cell r="D296"/>
          <cell r="E296"/>
          <cell r="G296"/>
          <cell r="H296"/>
        </row>
        <row r="297">
          <cell r="B297"/>
          <cell r="C297"/>
          <cell r="D297"/>
          <cell r="E297"/>
          <cell r="G297"/>
          <cell r="H297"/>
        </row>
        <row r="298">
          <cell r="B298"/>
          <cell r="C298"/>
          <cell r="D298"/>
          <cell r="E298"/>
          <cell r="G298"/>
          <cell r="H298"/>
        </row>
        <row r="299">
          <cell r="B299"/>
          <cell r="C299"/>
          <cell r="D299"/>
          <cell r="E299"/>
          <cell r="G299"/>
          <cell r="H299"/>
        </row>
        <row r="300">
          <cell r="B300"/>
          <cell r="C300"/>
          <cell r="D300"/>
          <cell r="E300"/>
          <cell r="G300"/>
          <cell r="H300"/>
        </row>
        <row r="301">
          <cell r="B301"/>
          <cell r="C301"/>
          <cell r="D301"/>
          <cell r="E301"/>
          <cell r="G301"/>
          <cell r="H301"/>
        </row>
        <row r="302">
          <cell r="B302"/>
          <cell r="C302"/>
          <cell r="D302"/>
          <cell r="E302"/>
          <cell r="G302"/>
          <cell r="H302"/>
        </row>
        <row r="303">
          <cell r="B303"/>
          <cell r="C303"/>
          <cell r="D303"/>
          <cell r="E303"/>
          <cell r="G303"/>
          <cell r="H303"/>
        </row>
        <row r="304">
          <cell r="B304"/>
          <cell r="C304"/>
          <cell r="D304"/>
          <cell r="E304"/>
          <cell r="G304"/>
          <cell r="H304"/>
        </row>
        <row r="305">
          <cell r="B305"/>
          <cell r="C305"/>
          <cell r="D305"/>
          <cell r="E305"/>
          <cell r="G305"/>
          <cell r="H305"/>
        </row>
        <row r="306">
          <cell r="B306"/>
          <cell r="C306"/>
          <cell r="D306"/>
          <cell r="E306"/>
          <cell r="G306"/>
          <cell r="H306"/>
        </row>
        <row r="307">
          <cell r="B307"/>
          <cell r="C307"/>
          <cell r="D307"/>
          <cell r="E307"/>
          <cell r="G307"/>
          <cell r="H307"/>
        </row>
        <row r="308">
          <cell r="B308"/>
          <cell r="C308"/>
          <cell r="D308"/>
          <cell r="E308"/>
          <cell r="G308"/>
          <cell r="H308"/>
        </row>
        <row r="309">
          <cell r="B309"/>
          <cell r="C309"/>
          <cell r="D309"/>
          <cell r="E309"/>
          <cell r="G309"/>
          <cell r="H309"/>
        </row>
        <row r="310">
          <cell r="B310"/>
          <cell r="C310"/>
          <cell r="D310"/>
          <cell r="E310"/>
          <cell r="G310"/>
          <cell r="H310"/>
        </row>
        <row r="311">
          <cell r="B311"/>
          <cell r="C311"/>
          <cell r="D311"/>
          <cell r="E311"/>
          <cell r="G311"/>
          <cell r="H311"/>
        </row>
        <row r="312">
          <cell r="B312"/>
          <cell r="C312"/>
          <cell r="D312"/>
          <cell r="E312"/>
          <cell r="G312"/>
          <cell r="H312"/>
        </row>
        <row r="313">
          <cell r="B313"/>
          <cell r="C313"/>
          <cell r="D313"/>
          <cell r="E313"/>
          <cell r="G313"/>
          <cell r="H313"/>
        </row>
        <row r="314">
          <cell r="B314"/>
          <cell r="C314"/>
          <cell r="D314"/>
          <cell r="E314"/>
          <cell r="G314"/>
          <cell r="H314"/>
        </row>
        <row r="315">
          <cell r="B315"/>
          <cell r="C315"/>
          <cell r="D315"/>
          <cell r="E315"/>
          <cell r="G315"/>
          <cell r="H315"/>
        </row>
        <row r="316">
          <cell r="B316"/>
          <cell r="C316"/>
          <cell r="D316"/>
          <cell r="E316"/>
          <cell r="G316"/>
          <cell r="H316"/>
        </row>
        <row r="317">
          <cell r="B317"/>
          <cell r="C317"/>
          <cell r="D317"/>
          <cell r="E317"/>
          <cell r="G317"/>
          <cell r="H317"/>
        </row>
        <row r="318">
          <cell r="B318"/>
          <cell r="C318"/>
          <cell r="D318"/>
          <cell r="E318"/>
          <cell r="G318"/>
          <cell r="H318"/>
        </row>
        <row r="319">
          <cell r="B319"/>
          <cell r="C319"/>
          <cell r="D319"/>
          <cell r="E319"/>
          <cell r="G319"/>
          <cell r="H319"/>
        </row>
        <row r="320">
          <cell r="B320"/>
          <cell r="C320"/>
          <cell r="D320"/>
          <cell r="E320"/>
          <cell r="G320"/>
          <cell r="H320"/>
        </row>
        <row r="321">
          <cell r="B321"/>
          <cell r="C321"/>
          <cell r="D321"/>
          <cell r="E321"/>
          <cell r="G321"/>
          <cell r="H321"/>
        </row>
        <row r="322">
          <cell r="B322"/>
          <cell r="C322"/>
          <cell r="D322"/>
          <cell r="E322"/>
          <cell r="G322"/>
          <cell r="H322"/>
        </row>
        <row r="323">
          <cell r="B323"/>
          <cell r="C323"/>
          <cell r="D323"/>
          <cell r="E323"/>
          <cell r="G323"/>
          <cell r="H323"/>
        </row>
        <row r="324">
          <cell r="B324"/>
          <cell r="C324"/>
          <cell r="D324"/>
          <cell r="E324"/>
          <cell r="G324"/>
          <cell r="H324"/>
        </row>
        <row r="325">
          <cell r="B325"/>
          <cell r="C325"/>
          <cell r="D325"/>
          <cell r="E325"/>
          <cell r="G325"/>
          <cell r="H325"/>
        </row>
        <row r="326">
          <cell r="B326"/>
          <cell r="C326"/>
          <cell r="D326"/>
          <cell r="E326"/>
          <cell r="G326"/>
          <cell r="H326"/>
        </row>
        <row r="327">
          <cell r="B327"/>
          <cell r="C327"/>
          <cell r="D327"/>
          <cell r="E327"/>
          <cell r="G327"/>
          <cell r="H327"/>
        </row>
        <row r="328">
          <cell r="B328"/>
          <cell r="C328"/>
          <cell r="D328"/>
          <cell r="E328"/>
          <cell r="G328"/>
          <cell r="H328"/>
        </row>
        <row r="329">
          <cell r="B329"/>
          <cell r="C329"/>
          <cell r="D329"/>
          <cell r="E329"/>
          <cell r="G329"/>
          <cell r="H329"/>
        </row>
        <row r="330">
          <cell r="B330"/>
          <cell r="C330"/>
          <cell r="D330"/>
          <cell r="E330"/>
          <cell r="G330"/>
          <cell r="H330"/>
        </row>
        <row r="331">
          <cell r="B331"/>
          <cell r="C331"/>
          <cell r="D331"/>
          <cell r="E331"/>
          <cell r="G331"/>
          <cell r="H331"/>
        </row>
        <row r="332">
          <cell r="B332"/>
          <cell r="C332"/>
          <cell r="D332"/>
          <cell r="E332"/>
          <cell r="G332"/>
          <cell r="H332"/>
        </row>
        <row r="333">
          <cell r="B333"/>
          <cell r="C333"/>
          <cell r="D333"/>
          <cell r="E333"/>
          <cell r="G333"/>
          <cell r="H333"/>
        </row>
        <row r="334">
          <cell r="B334"/>
          <cell r="C334"/>
          <cell r="D334"/>
          <cell r="E334"/>
          <cell r="G334"/>
          <cell r="H334"/>
        </row>
        <row r="335">
          <cell r="B335"/>
          <cell r="C335"/>
          <cell r="D335"/>
          <cell r="E335"/>
          <cell r="G335"/>
          <cell r="H335"/>
        </row>
        <row r="336">
          <cell r="B336"/>
          <cell r="C336"/>
          <cell r="D336"/>
          <cell r="E336"/>
          <cell r="G336"/>
          <cell r="H336"/>
        </row>
        <row r="337">
          <cell r="B337"/>
          <cell r="C337"/>
          <cell r="D337"/>
          <cell r="E337"/>
          <cell r="G337"/>
          <cell r="H337"/>
        </row>
        <row r="338">
          <cell r="B338"/>
          <cell r="C338"/>
          <cell r="D338"/>
          <cell r="E338"/>
          <cell r="G338"/>
          <cell r="H338"/>
        </row>
        <row r="339">
          <cell r="B339"/>
          <cell r="C339"/>
          <cell r="D339"/>
          <cell r="E339"/>
          <cell r="G339"/>
          <cell r="H339"/>
        </row>
        <row r="340">
          <cell r="B340"/>
          <cell r="C340"/>
          <cell r="D340"/>
          <cell r="E340"/>
          <cell r="G340"/>
          <cell r="H340"/>
        </row>
        <row r="341">
          <cell r="B341"/>
          <cell r="C341"/>
          <cell r="D341"/>
          <cell r="E341"/>
          <cell r="G341"/>
          <cell r="H341"/>
        </row>
        <row r="342">
          <cell r="B342"/>
          <cell r="C342"/>
          <cell r="D342"/>
          <cell r="E342"/>
          <cell r="G342"/>
          <cell r="H342"/>
        </row>
        <row r="343">
          <cell r="B343"/>
          <cell r="C343"/>
          <cell r="D343"/>
          <cell r="E343"/>
          <cell r="G343"/>
          <cell r="H343"/>
        </row>
        <row r="344">
          <cell r="B344"/>
          <cell r="C344"/>
          <cell r="D344"/>
          <cell r="E344"/>
          <cell r="G344"/>
          <cell r="H344"/>
        </row>
        <row r="345">
          <cell r="B345"/>
          <cell r="C345"/>
          <cell r="D345"/>
          <cell r="E345"/>
          <cell r="G345"/>
          <cell r="H345"/>
        </row>
        <row r="346">
          <cell r="B346"/>
          <cell r="C346"/>
          <cell r="D346"/>
          <cell r="E346"/>
          <cell r="G346"/>
          <cell r="H346"/>
        </row>
        <row r="347">
          <cell r="B347"/>
          <cell r="C347"/>
          <cell r="D347"/>
          <cell r="E347"/>
          <cell r="G347"/>
          <cell r="H347"/>
        </row>
        <row r="348">
          <cell r="B348"/>
          <cell r="C348"/>
          <cell r="D348"/>
          <cell r="E348"/>
          <cell r="G348"/>
          <cell r="H348"/>
        </row>
        <row r="349">
          <cell r="B349"/>
          <cell r="C349"/>
          <cell r="D349"/>
          <cell r="E349"/>
          <cell r="G349"/>
          <cell r="H349"/>
        </row>
        <row r="350">
          <cell r="B350"/>
          <cell r="C350"/>
          <cell r="D350"/>
          <cell r="E350"/>
          <cell r="G350"/>
          <cell r="H350"/>
        </row>
        <row r="351">
          <cell r="B351"/>
          <cell r="C351"/>
          <cell r="D351"/>
          <cell r="E351"/>
          <cell r="G351"/>
          <cell r="H351"/>
        </row>
        <row r="352">
          <cell r="B352"/>
          <cell r="C352"/>
          <cell r="D352"/>
          <cell r="E352"/>
          <cell r="G352"/>
          <cell r="H352"/>
        </row>
        <row r="353">
          <cell r="B353"/>
          <cell r="C353"/>
          <cell r="D353"/>
          <cell r="E353"/>
          <cell r="G353"/>
          <cell r="H353"/>
        </row>
        <row r="354">
          <cell r="B354"/>
          <cell r="C354"/>
          <cell r="D354"/>
          <cell r="E354"/>
          <cell r="G354"/>
          <cell r="H354"/>
        </row>
        <row r="355">
          <cell r="B355"/>
          <cell r="C355"/>
          <cell r="D355"/>
          <cell r="E355"/>
          <cell r="G355"/>
          <cell r="H355"/>
        </row>
        <row r="356">
          <cell r="B356"/>
          <cell r="C356"/>
          <cell r="D356"/>
          <cell r="E356"/>
          <cell r="G356"/>
          <cell r="H356"/>
        </row>
        <row r="357">
          <cell r="B357"/>
          <cell r="C357"/>
          <cell r="D357"/>
          <cell r="E357"/>
          <cell r="G357"/>
          <cell r="H357"/>
        </row>
        <row r="358">
          <cell r="B358"/>
          <cell r="C358"/>
          <cell r="D358"/>
          <cell r="E358"/>
          <cell r="G358"/>
          <cell r="H358"/>
        </row>
        <row r="359">
          <cell r="B359"/>
          <cell r="C359"/>
          <cell r="D359"/>
          <cell r="E359"/>
          <cell r="G359"/>
          <cell r="H359"/>
        </row>
        <row r="360">
          <cell r="B360"/>
          <cell r="C360"/>
          <cell r="D360"/>
          <cell r="E360"/>
          <cell r="G360"/>
          <cell r="H360"/>
        </row>
        <row r="361">
          <cell r="B361"/>
          <cell r="C361"/>
          <cell r="D361"/>
          <cell r="E361"/>
          <cell r="G361"/>
          <cell r="H361"/>
        </row>
        <row r="362">
          <cell r="B362"/>
          <cell r="C362"/>
          <cell r="D362"/>
          <cell r="E362"/>
          <cell r="G362"/>
          <cell r="H362"/>
        </row>
        <row r="363">
          <cell r="B363"/>
          <cell r="C363"/>
          <cell r="D363"/>
          <cell r="E363"/>
          <cell r="G363"/>
          <cell r="H363"/>
        </row>
        <row r="364">
          <cell r="B364"/>
          <cell r="C364"/>
          <cell r="D364"/>
          <cell r="E364"/>
          <cell r="G364"/>
          <cell r="H364"/>
        </row>
        <row r="365">
          <cell r="B365"/>
          <cell r="C365"/>
          <cell r="D365"/>
          <cell r="E365"/>
          <cell r="G365"/>
          <cell r="H365"/>
        </row>
        <row r="366">
          <cell r="B366"/>
          <cell r="C366"/>
          <cell r="D366"/>
          <cell r="E366"/>
          <cell r="G366"/>
          <cell r="H366"/>
        </row>
        <row r="367">
          <cell r="B367"/>
          <cell r="C367"/>
          <cell r="D367"/>
          <cell r="E367"/>
          <cell r="G367"/>
          <cell r="H367"/>
        </row>
        <row r="368">
          <cell r="B368"/>
          <cell r="C368"/>
          <cell r="D368"/>
          <cell r="E368"/>
          <cell r="G368"/>
          <cell r="H368"/>
        </row>
        <row r="369">
          <cell r="B369"/>
          <cell r="C369"/>
          <cell r="D369"/>
          <cell r="E369"/>
          <cell r="G369"/>
          <cell r="H369"/>
        </row>
        <row r="370">
          <cell r="B370"/>
          <cell r="C370"/>
          <cell r="D370"/>
          <cell r="E370"/>
          <cell r="G370"/>
          <cell r="H370"/>
        </row>
        <row r="371">
          <cell r="B371"/>
          <cell r="C371"/>
          <cell r="D371"/>
          <cell r="E371"/>
          <cell r="G371"/>
          <cell r="H371"/>
        </row>
        <row r="372">
          <cell r="B372"/>
          <cell r="C372"/>
          <cell r="D372"/>
          <cell r="E372"/>
          <cell r="G372"/>
          <cell r="H372"/>
        </row>
        <row r="373">
          <cell r="B373"/>
          <cell r="C373"/>
          <cell r="D373"/>
          <cell r="E373"/>
          <cell r="G373"/>
          <cell r="H373"/>
        </row>
        <row r="374">
          <cell r="B374"/>
          <cell r="C374"/>
          <cell r="D374"/>
          <cell r="E374"/>
          <cell r="G374"/>
          <cell r="H374"/>
        </row>
        <row r="375">
          <cell r="B375"/>
          <cell r="C375"/>
          <cell r="D375"/>
          <cell r="E375"/>
          <cell r="G375"/>
          <cell r="H375"/>
        </row>
        <row r="376">
          <cell r="B376"/>
          <cell r="C376"/>
          <cell r="D376"/>
          <cell r="E376"/>
          <cell r="G376"/>
          <cell r="H376"/>
        </row>
        <row r="377">
          <cell r="B377"/>
          <cell r="C377"/>
          <cell r="D377"/>
          <cell r="E377"/>
          <cell r="G377"/>
          <cell r="H377"/>
        </row>
        <row r="378">
          <cell r="B378"/>
          <cell r="C378"/>
          <cell r="D378"/>
          <cell r="E378"/>
          <cell r="G378"/>
          <cell r="H378"/>
        </row>
        <row r="379">
          <cell r="B379"/>
          <cell r="C379"/>
          <cell r="D379"/>
          <cell r="E379"/>
          <cell r="G379"/>
          <cell r="H379"/>
        </row>
        <row r="380">
          <cell r="B380"/>
          <cell r="C380"/>
          <cell r="D380"/>
          <cell r="E380"/>
          <cell r="G380"/>
          <cell r="H380"/>
        </row>
        <row r="381">
          <cell r="B381"/>
          <cell r="C381"/>
          <cell r="D381"/>
          <cell r="E381"/>
          <cell r="G381"/>
          <cell r="H381"/>
        </row>
        <row r="382">
          <cell r="B382"/>
          <cell r="C382"/>
          <cell r="D382"/>
          <cell r="E382"/>
          <cell r="G382"/>
          <cell r="H382"/>
        </row>
        <row r="383">
          <cell r="B383"/>
          <cell r="C383"/>
          <cell r="D383"/>
          <cell r="E383"/>
          <cell r="G383"/>
          <cell r="H383"/>
        </row>
        <row r="384">
          <cell r="B384"/>
          <cell r="C384"/>
          <cell r="D384"/>
          <cell r="E384"/>
          <cell r="G384"/>
          <cell r="H384"/>
        </row>
        <row r="385">
          <cell r="B385"/>
          <cell r="C385"/>
          <cell r="D385"/>
          <cell r="E385"/>
          <cell r="G385"/>
          <cell r="H385"/>
        </row>
        <row r="386">
          <cell r="B386"/>
          <cell r="C386"/>
          <cell r="D386"/>
          <cell r="E386"/>
          <cell r="G386"/>
          <cell r="H386"/>
        </row>
        <row r="387">
          <cell r="B387"/>
          <cell r="C387"/>
          <cell r="D387"/>
          <cell r="E387"/>
          <cell r="G387"/>
          <cell r="H387"/>
        </row>
        <row r="388">
          <cell r="B388"/>
          <cell r="C388"/>
          <cell r="D388"/>
          <cell r="E388"/>
          <cell r="G388"/>
          <cell r="H388"/>
        </row>
        <row r="389">
          <cell r="B389"/>
          <cell r="C389"/>
          <cell r="D389"/>
          <cell r="E389"/>
          <cell r="G389"/>
          <cell r="H389"/>
        </row>
        <row r="390">
          <cell r="B390"/>
          <cell r="C390"/>
          <cell r="D390"/>
          <cell r="E390"/>
          <cell r="G390"/>
          <cell r="H390"/>
        </row>
        <row r="391">
          <cell r="B391"/>
          <cell r="C391"/>
          <cell r="D391"/>
          <cell r="E391"/>
          <cell r="G391"/>
          <cell r="H391"/>
        </row>
        <row r="392">
          <cell r="B392"/>
          <cell r="C392"/>
          <cell r="D392"/>
          <cell r="E392"/>
          <cell r="G392"/>
          <cell r="H392"/>
        </row>
        <row r="393">
          <cell r="B393"/>
          <cell r="C393"/>
          <cell r="D393"/>
          <cell r="E393"/>
          <cell r="G393"/>
          <cell r="H393"/>
        </row>
        <row r="394">
          <cell r="B394"/>
          <cell r="C394"/>
          <cell r="D394"/>
          <cell r="E394"/>
          <cell r="G394"/>
          <cell r="H394"/>
        </row>
        <row r="395">
          <cell r="B395"/>
          <cell r="C395"/>
          <cell r="D395"/>
          <cell r="E395"/>
          <cell r="G395"/>
          <cell r="H395"/>
        </row>
        <row r="396">
          <cell r="B396"/>
          <cell r="C396"/>
          <cell r="D396"/>
          <cell r="E396"/>
          <cell r="G396"/>
          <cell r="H396"/>
        </row>
        <row r="397">
          <cell r="B397"/>
          <cell r="C397"/>
          <cell r="D397"/>
          <cell r="E397"/>
          <cell r="G397"/>
          <cell r="H397"/>
        </row>
        <row r="398">
          <cell r="B398"/>
          <cell r="C398"/>
          <cell r="D398"/>
          <cell r="E398"/>
          <cell r="G398"/>
          <cell r="H398"/>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DDFF9-D435-4DB9-8F98-09DDAB87666B}">
  <sheetPr>
    <pageSetUpPr fitToPage="1"/>
  </sheetPr>
  <dimension ref="A1:F17"/>
  <sheetViews>
    <sheetView tabSelected="1" view="pageBreakPreview" zoomScaleNormal="100" zoomScaleSheetLayoutView="100" workbookViewId="0">
      <selection activeCell="B4" sqref="B4"/>
    </sheetView>
  </sheetViews>
  <sheetFormatPr defaultColWidth="9.140625" defaultRowHeight="12.75"/>
  <cols>
    <col min="1" max="1" width="9.140625" style="22"/>
    <col min="2" max="2" width="30.140625" style="22" customWidth="1"/>
    <col min="3" max="3" width="14.42578125" style="22" customWidth="1"/>
    <col min="4" max="4" width="14" style="22" customWidth="1"/>
    <col min="5" max="6" width="18" style="22" customWidth="1"/>
    <col min="7" max="239" width="9.140625" style="22"/>
    <col min="240" max="240" width="39.85546875" style="22" customWidth="1"/>
    <col min="241" max="241" width="14.28515625" style="22" customWidth="1"/>
    <col min="242" max="242" width="19.5703125" style="22" customWidth="1"/>
    <col min="243" max="243" width="20" style="22" customWidth="1"/>
    <col min="244" max="244" width="19.28515625" style="22" customWidth="1"/>
    <col min="245" max="245" width="20.28515625" style="22" customWidth="1"/>
    <col min="246" max="246" width="21.140625" style="22" customWidth="1"/>
    <col min="247" max="247" width="18.28515625" style="22" customWidth="1"/>
    <col min="248" max="248" width="17.140625" style="22" customWidth="1"/>
    <col min="249" max="495" width="9.140625" style="22"/>
    <col min="496" max="496" width="39.85546875" style="22" customWidth="1"/>
    <col min="497" max="497" width="14.28515625" style="22" customWidth="1"/>
    <col min="498" max="498" width="19.5703125" style="22" customWidth="1"/>
    <col min="499" max="499" width="20" style="22" customWidth="1"/>
    <col min="500" max="500" width="19.28515625" style="22" customWidth="1"/>
    <col min="501" max="501" width="20.28515625" style="22" customWidth="1"/>
    <col min="502" max="502" width="21.140625" style="22" customWidth="1"/>
    <col min="503" max="503" width="18.28515625" style="22" customWidth="1"/>
    <col min="504" max="504" width="17.140625" style="22" customWidth="1"/>
    <col min="505" max="751" width="9.140625" style="22"/>
    <col min="752" max="752" width="39.85546875" style="22" customWidth="1"/>
    <col min="753" max="753" width="14.28515625" style="22" customWidth="1"/>
    <col min="754" max="754" width="19.5703125" style="22" customWidth="1"/>
    <col min="755" max="755" width="20" style="22" customWidth="1"/>
    <col min="756" max="756" width="19.28515625" style="22" customWidth="1"/>
    <col min="757" max="757" width="20.28515625" style="22" customWidth="1"/>
    <col min="758" max="758" width="21.140625" style="22" customWidth="1"/>
    <col min="759" max="759" width="18.28515625" style="22" customWidth="1"/>
    <col min="760" max="760" width="17.140625" style="22" customWidth="1"/>
    <col min="761" max="1007" width="9.140625" style="22"/>
    <col min="1008" max="1008" width="39.85546875" style="22" customWidth="1"/>
    <col min="1009" max="1009" width="14.28515625" style="22" customWidth="1"/>
    <col min="1010" max="1010" width="19.5703125" style="22" customWidth="1"/>
    <col min="1011" max="1011" width="20" style="22" customWidth="1"/>
    <col min="1012" max="1012" width="19.28515625" style="22" customWidth="1"/>
    <col min="1013" max="1013" width="20.28515625" style="22" customWidth="1"/>
    <col min="1014" max="1014" width="21.140625" style="22" customWidth="1"/>
    <col min="1015" max="1015" width="18.28515625" style="22" customWidth="1"/>
    <col min="1016" max="1016" width="17.140625" style="22" customWidth="1"/>
    <col min="1017" max="1263" width="9.140625" style="22"/>
    <col min="1264" max="1264" width="39.85546875" style="22" customWidth="1"/>
    <col min="1265" max="1265" width="14.28515625" style="22" customWidth="1"/>
    <col min="1266" max="1266" width="19.5703125" style="22" customWidth="1"/>
    <col min="1267" max="1267" width="20" style="22" customWidth="1"/>
    <col min="1268" max="1268" width="19.28515625" style="22" customWidth="1"/>
    <col min="1269" max="1269" width="20.28515625" style="22" customWidth="1"/>
    <col min="1270" max="1270" width="21.140625" style="22" customWidth="1"/>
    <col min="1271" max="1271" width="18.28515625" style="22" customWidth="1"/>
    <col min="1272" max="1272" width="17.140625" style="22" customWidth="1"/>
    <col min="1273" max="1519" width="9.140625" style="22"/>
    <col min="1520" max="1520" width="39.85546875" style="22" customWidth="1"/>
    <col min="1521" max="1521" width="14.28515625" style="22" customWidth="1"/>
    <col min="1522" max="1522" width="19.5703125" style="22" customWidth="1"/>
    <col min="1523" max="1523" width="20" style="22" customWidth="1"/>
    <col min="1524" max="1524" width="19.28515625" style="22" customWidth="1"/>
    <col min="1525" max="1525" width="20.28515625" style="22" customWidth="1"/>
    <col min="1526" max="1526" width="21.140625" style="22" customWidth="1"/>
    <col min="1527" max="1527" width="18.28515625" style="22" customWidth="1"/>
    <col min="1528" max="1528" width="17.140625" style="22" customWidth="1"/>
    <col min="1529" max="1775" width="9.140625" style="22"/>
    <col min="1776" max="1776" width="39.85546875" style="22" customWidth="1"/>
    <col min="1777" max="1777" width="14.28515625" style="22" customWidth="1"/>
    <col min="1778" max="1778" width="19.5703125" style="22" customWidth="1"/>
    <col min="1779" max="1779" width="20" style="22" customWidth="1"/>
    <col min="1780" max="1780" width="19.28515625" style="22" customWidth="1"/>
    <col min="1781" max="1781" width="20.28515625" style="22" customWidth="1"/>
    <col min="1782" max="1782" width="21.140625" style="22" customWidth="1"/>
    <col min="1783" max="1783" width="18.28515625" style="22" customWidth="1"/>
    <col min="1784" max="1784" width="17.140625" style="22" customWidth="1"/>
    <col min="1785" max="2031" width="9.140625" style="22"/>
    <col min="2032" max="2032" width="39.85546875" style="22" customWidth="1"/>
    <col min="2033" max="2033" width="14.28515625" style="22" customWidth="1"/>
    <col min="2034" max="2034" width="19.5703125" style="22" customWidth="1"/>
    <col min="2035" max="2035" width="20" style="22" customWidth="1"/>
    <col min="2036" max="2036" width="19.28515625" style="22" customWidth="1"/>
    <col min="2037" max="2037" width="20.28515625" style="22" customWidth="1"/>
    <col min="2038" max="2038" width="21.140625" style="22" customWidth="1"/>
    <col min="2039" max="2039" width="18.28515625" style="22" customWidth="1"/>
    <col min="2040" max="2040" width="17.140625" style="22" customWidth="1"/>
    <col min="2041" max="2287" width="9.140625" style="22"/>
    <col min="2288" max="2288" width="39.85546875" style="22" customWidth="1"/>
    <col min="2289" max="2289" width="14.28515625" style="22" customWidth="1"/>
    <col min="2290" max="2290" width="19.5703125" style="22" customWidth="1"/>
    <col min="2291" max="2291" width="20" style="22" customWidth="1"/>
    <col min="2292" max="2292" width="19.28515625" style="22" customWidth="1"/>
    <col min="2293" max="2293" width="20.28515625" style="22" customWidth="1"/>
    <col min="2294" max="2294" width="21.140625" style="22" customWidth="1"/>
    <col min="2295" max="2295" width="18.28515625" style="22" customWidth="1"/>
    <col min="2296" max="2296" width="17.140625" style="22" customWidth="1"/>
    <col min="2297" max="2543" width="9.140625" style="22"/>
    <col min="2544" max="2544" width="39.85546875" style="22" customWidth="1"/>
    <col min="2545" max="2545" width="14.28515625" style="22" customWidth="1"/>
    <col min="2546" max="2546" width="19.5703125" style="22" customWidth="1"/>
    <col min="2547" max="2547" width="20" style="22" customWidth="1"/>
    <col min="2548" max="2548" width="19.28515625" style="22" customWidth="1"/>
    <col min="2549" max="2549" width="20.28515625" style="22" customWidth="1"/>
    <col min="2550" max="2550" width="21.140625" style="22" customWidth="1"/>
    <col min="2551" max="2551" width="18.28515625" style="22" customWidth="1"/>
    <col min="2552" max="2552" width="17.140625" style="22" customWidth="1"/>
    <col min="2553" max="2799" width="9.140625" style="22"/>
    <col min="2800" max="2800" width="39.85546875" style="22" customWidth="1"/>
    <col min="2801" max="2801" width="14.28515625" style="22" customWidth="1"/>
    <col min="2802" max="2802" width="19.5703125" style="22" customWidth="1"/>
    <col min="2803" max="2803" width="20" style="22" customWidth="1"/>
    <col min="2804" max="2804" width="19.28515625" style="22" customWidth="1"/>
    <col min="2805" max="2805" width="20.28515625" style="22" customWidth="1"/>
    <col min="2806" max="2806" width="21.140625" style="22" customWidth="1"/>
    <col min="2807" max="2807" width="18.28515625" style="22" customWidth="1"/>
    <col min="2808" max="2808" width="17.140625" style="22" customWidth="1"/>
    <col min="2809" max="3055" width="9.140625" style="22"/>
    <col min="3056" max="3056" width="39.85546875" style="22" customWidth="1"/>
    <col min="3057" max="3057" width="14.28515625" style="22" customWidth="1"/>
    <col min="3058" max="3058" width="19.5703125" style="22" customWidth="1"/>
    <col min="3059" max="3059" width="20" style="22" customWidth="1"/>
    <col min="3060" max="3060" width="19.28515625" style="22" customWidth="1"/>
    <col min="3061" max="3061" width="20.28515625" style="22" customWidth="1"/>
    <col min="3062" max="3062" width="21.140625" style="22" customWidth="1"/>
    <col min="3063" max="3063" width="18.28515625" style="22" customWidth="1"/>
    <col min="3064" max="3064" width="17.140625" style="22" customWidth="1"/>
    <col min="3065" max="3311" width="9.140625" style="22"/>
    <col min="3312" max="3312" width="39.85546875" style="22" customWidth="1"/>
    <col min="3313" max="3313" width="14.28515625" style="22" customWidth="1"/>
    <col min="3314" max="3314" width="19.5703125" style="22" customWidth="1"/>
    <col min="3315" max="3315" width="20" style="22" customWidth="1"/>
    <col min="3316" max="3316" width="19.28515625" style="22" customWidth="1"/>
    <col min="3317" max="3317" width="20.28515625" style="22" customWidth="1"/>
    <col min="3318" max="3318" width="21.140625" style="22" customWidth="1"/>
    <col min="3319" max="3319" width="18.28515625" style="22" customWidth="1"/>
    <col min="3320" max="3320" width="17.140625" style="22" customWidth="1"/>
    <col min="3321" max="3567" width="9.140625" style="22"/>
    <col min="3568" max="3568" width="39.85546875" style="22" customWidth="1"/>
    <col min="3569" max="3569" width="14.28515625" style="22" customWidth="1"/>
    <col min="3570" max="3570" width="19.5703125" style="22" customWidth="1"/>
    <col min="3571" max="3571" width="20" style="22" customWidth="1"/>
    <col min="3572" max="3572" width="19.28515625" style="22" customWidth="1"/>
    <col min="3573" max="3573" width="20.28515625" style="22" customWidth="1"/>
    <col min="3574" max="3574" width="21.140625" style="22" customWidth="1"/>
    <col min="3575" max="3575" width="18.28515625" style="22" customWidth="1"/>
    <col min="3576" max="3576" width="17.140625" style="22" customWidth="1"/>
    <col min="3577" max="3823" width="9.140625" style="22"/>
    <col min="3824" max="3824" width="39.85546875" style="22" customWidth="1"/>
    <col min="3825" max="3825" width="14.28515625" style="22" customWidth="1"/>
    <col min="3826" max="3826" width="19.5703125" style="22" customWidth="1"/>
    <col min="3827" max="3827" width="20" style="22" customWidth="1"/>
    <col min="3828" max="3828" width="19.28515625" style="22" customWidth="1"/>
    <col min="3829" max="3829" width="20.28515625" style="22" customWidth="1"/>
    <col min="3830" max="3830" width="21.140625" style="22" customWidth="1"/>
    <col min="3831" max="3831" width="18.28515625" style="22" customWidth="1"/>
    <col min="3832" max="3832" width="17.140625" style="22" customWidth="1"/>
    <col min="3833" max="4079" width="9.140625" style="22"/>
    <col min="4080" max="4080" width="39.85546875" style="22" customWidth="1"/>
    <col min="4081" max="4081" width="14.28515625" style="22" customWidth="1"/>
    <col min="4082" max="4082" width="19.5703125" style="22" customWidth="1"/>
    <col min="4083" max="4083" width="20" style="22" customWidth="1"/>
    <col min="4084" max="4084" width="19.28515625" style="22" customWidth="1"/>
    <col min="4085" max="4085" width="20.28515625" style="22" customWidth="1"/>
    <col min="4086" max="4086" width="21.140625" style="22" customWidth="1"/>
    <col min="4087" max="4087" width="18.28515625" style="22" customWidth="1"/>
    <col min="4088" max="4088" width="17.140625" style="22" customWidth="1"/>
    <col min="4089" max="4335" width="9.140625" style="22"/>
    <col min="4336" max="4336" width="39.85546875" style="22" customWidth="1"/>
    <col min="4337" max="4337" width="14.28515625" style="22" customWidth="1"/>
    <col min="4338" max="4338" width="19.5703125" style="22" customWidth="1"/>
    <col min="4339" max="4339" width="20" style="22" customWidth="1"/>
    <col min="4340" max="4340" width="19.28515625" style="22" customWidth="1"/>
    <col min="4341" max="4341" width="20.28515625" style="22" customWidth="1"/>
    <col min="4342" max="4342" width="21.140625" style="22" customWidth="1"/>
    <col min="4343" max="4343" width="18.28515625" style="22" customWidth="1"/>
    <col min="4344" max="4344" width="17.140625" style="22" customWidth="1"/>
    <col min="4345" max="4591" width="9.140625" style="22"/>
    <col min="4592" max="4592" width="39.85546875" style="22" customWidth="1"/>
    <col min="4593" max="4593" width="14.28515625" style="22" customWidth="1"/>
    <col min="4594" max="4594" width="19.5703125" style="22" customWidth="1"/>
    <col min="4595" max="4595" width="20" style="22" customWidth="1"/>
    <col min="4596" max="4596" width="19.28515625" style="22" customWidth="1"/>
    <col min="4597" max="4597" width="20.28515625" style="22" customWidth="1"/>
    <col min="4598" max="4598" width="21.140625" style="22" customWidth="1"/>
    <col min="4599" max="4599" width="18.28515625" style="22" customWidth="1"/>
    <col min="4600" max="4600" width="17.140625" style="22" customWidth="1"/>
    <col min="4601" max="4847" width="9.140625" style="22"/>
    <col min="4848" max="4848" width="39.85546875" style="22" customWidth="1"/>
    <col min="4849" max="4849" width="14.28515625" style="22" customWidth="1"/>
    <col min="4850" max="4850" width="19.5703125" style="22" customWidth="1"/>
    <col min="4851" max="4851" width="20" style="22" customWidth="1"/>
    <col min="4852" max="4852" width="19.28515625" style="22" customWidth="1"/>
    <col min="4853" max="4853" width="20.28515625" style="22" customWidth="1"/>
    <col min="4854" max="4854" width="21.140625" style="22" customWidth="1"/>
    <col min="4855" max="4855" width="18.28515625" style="22" customWidth="1"/>
    <col min="4856" max="4856" width="17.140625" style="22" customWidth="1"/>
    <col min="4857" max="5103" width="9.140625" style="22"/>
    <col min="5104" max="5104" width="39.85546875" style="22" customWidth="1"/>
    <col min="5105" max="5105" width="14.28515625" style="22" customWidth="1"/>
    <col min="5106" max="5106" width="19.5703125" style="22" customWidth="1"/>
    <col min="5107" max="5107" width="20" style="22" customWidth="1"/>
    <col min="5108" max="5108" width="19.28515625" style="22" customWidth="1"/>
    <col min="5109" max="5109" width="20.28515625" style="22" customWidth="1"/>
    <col min="5110" max="5110" width="21.140625" style="22" customWidth="1"/>
    <col min="5111" max="5111" width="18.28515625" style="22" customWidth="1"/>
    <col min="5112" max="5112" width="17.140625" style="22" customWidth="1"/>
    <col min="5113" max="5359" width="9.140625" style="22"/>
    <col min="5360" max="5360" width="39.85546875" style="22" customWidth="1"/>
    <col min="5361" max="5361" width="14.28515625" style="22" customWidth="1"/>
    <col min="5362" max="5362" width="19.5703125" style="22" customWidth="1"/>
    <col min="5363" max="5363" width="20" style="22" customWidth="1"/>
    <col min="5364" max="5364" width="19.28515625" style="22" customWidth="1"/>
    <col min="5365" max="5365" width="20.28515625" style="22" customWidth="1"/>
    <col min="5366" max="5366" width="21.140625" style="22" customWidth="1"/>
    <col min="5367" max="5367" width="18.28515625" style="22" customWidth="1"/>
    <col min="5368" max="5368" width="17.140625" style="22" customWidth="1"/>
    <col min="5369" max="5615" width="9.140625" style="22"/>
    <col min="5616" max="5616" width="39.85546875" style="22" customWidth="1"/>
    <col min="5617" max="5617" width="14.28515625" style="22" customWidth="1"/>
    <col min="5618" max="5618" width="19.5703125" style="22" customWidth="1"/>
    <col min="5619" max="5619" width="20" style="22" customWidth="1"/>
    <col min="5620" max="5620" width="19.28515625" style="22" customWidth="1"/>
    <col min="5621" max="5621" width="20.28515625" style="22" customWidth="1"/>
    <col min="5622" max="5622" width="21.140625" style="22" customWidth="1"/>
    <col min="5623" max="5623" width="18.28515625" style="22" customWidth="1"/>
    <col min="5624" max="5624" width="17.140625" style="22" customWidth="1"/>
    <col min="5625" max="5871" width="9.140625" style="22"/>
    <col min="5872" max="5872" width="39.85546875" style="22" customWidth="1"/>
    <col min="5873" max="5873" width="14.28515625" style="22" customWidth="1"/>
    <col min="5874" max="5874" width="19.5703125" style="22" customWidth="1"/>
    <col min="5875" max="5875" width="20" style="22" customWidth="1"/>
    <col min="5876" max="5876" width="19.28515625" style="22" customWidth="1"/>
    <col min="5877" max="5877" width="20.28515625" style="22" customWidth="1"/>
    <col min="5878" max="5878" width="21.140625" style="22" customWidth="1"/>
    <col min="5879" max="5879" width="18.28515625" style="22" customWidth="1"/>
    <col min="5880" max="5880" width="17.140625" style="22" customWidth="1"/>
    <col min="5881" max="6127" width="9.140625" style="22"/>
    <col min="6128" max="6128" width="39.85546875" style="22" customWidth="1"/>
    <col min="6129" max="6129" width="14.28515625" style="22" customWidth="1"/>
    <col min="6130" max="6130" width="19.5703125" style="22" customWidth="1"/>
    <col min="6131" max="6131" width="20" style="22" customWidth="1"/>
    <col min="6132" max="6132" width="19.28515625" style="22" customWidth="1"/>
    <col min="6133" max="6133" width="20.28515625" style="22" customWidth="1"/>
    <col min="6134" max="6134" width="21.140625" style="22" customWidth="1"/>
    <col min="6135" max="6135" width="18.28515625" style="22" customWidth="1"/>
    <col min="6136" max="6136" width="17.140625" style="22" customWidth="1"/>
    <col min="6137" max="6383" width="9.140625" style="22"/>
    <col min="6384" max="6384" width="39.85546875" style="22" customWidth="1"/>
    <col min="6385" max="6385" width="14.28515625" style="22" customWidth="1"/>
    <col min="6386" max="6386" width="19.5703125" style="22" customWidth="1"/>
    <col min="6387" max="6387" width="20" style="22" customWidth="1"/>
    <col min="6388" max="6388" width="19.28515625" style="22" customWidth="1"/>
    <col min="6389" max="6389" width="20.28515625" style="22" customWidth="1"/>
    <col min="6390" max="6390" width="21.140625" style="22" customWidth="1"/>
    <col min="6391" max="6391" width="18.28515625" style="22" customWidth="1"/>
    <col min="6392" max="6392" width="17.140625" style="22" customWidth="1"/>
    <col min="6393" max="6639" width="9.140625" style="22"/>
    <col min="6640" max="6640" width="39.85546875" style="22" customWidth="1"/>
    <col min="6641" max="6641" width="14.28515625" style="22" customWidth="1"/>
    <col min="6642" max="6642" width="19.5703125" style="22" customWidth="1"/>
    <col min="6643" max="6643" width="20" style="22" customWidth="1"/>
    <col min="6644" max="6644" width="19.28515625" style="22" customWidth="1"/>
    <col min="6645" max="6645" width="20.28515625" style="22" customWidth="1"/>
    <col min="6646" max="6646" width="21.140625" style="22" customWidth="1"/>
    <col min="6647" max="6647" width="18.28515625" style="22" customWidth="1"/>
    <col min="6648" max="6648" width="17.140625" style="22" customWidth="1"/>
    <col min="6649" max="6895" width="9.140625" style="22"/>
    <col min="6896" max="6896" width="39.85546875" style="22" customWidth="1"/>
    <col min="6897" max="6897" width="14.28515625" style="22" customWidth="1"/>
    <col min="6898" max="6898" width="19.5703125" style="22" customWidth="1"/>
    <col min="6899" max="6899" width="20" style="22" customWidth="1"/>
    <col min="6900" max="6900" width="19.28515625" style="22" customWidth="1"/>
    <col min="6901" max="6901" width="20.28515625" style="22" customWidth="1"/>
    <col min="6902" max="6902" width="21.140625" style="22" customWidth="1"/>
    <col min="6903" max="6903" width="18.28515625" style="22" customWidth="1"/>
    <col min="6904" max="6904" width="17.140625" style="22" customWidth="1"/>
    <col min="6905" max="7151" width="9.140625" style="22"/>
    <col min="7152" max="7152" width="39.85546875" style="22" customWidth="1"/>
    <col min="7153" max="7153" width="14.28515625" style="22" customWidth="1"/>
    <col min="7154" max="7154" width="19.5703125" style="22" customWidth="1"/>
    <col min="7155" max="7155" width="20" style="22" customWidth="1"/>
    <col min="7156" max="7156" width="19.28515625" style="22" customWidth="1"/>
    <col min="7157" max="7157" width="20.28515625" style="22" customWidth="1"/>
    <col min="7158" max="7158" width="21.140625" style="22" customWidth="1"/>
    <col min="7159" max="7159" width="18.28515625" style="22" customWidth="1"/>
    <col min="7160" max="7160" width="17.140625" style="22" customWidth="1"/>
    <col min="7161" max="7407" width="9.140625" style="22"/>
    <col min="7408" max="7408" width="39.85546875" style="22" customWidth="1"/>
    <col min="7409" max="7409" width="14.28515625" style="22" customWidth="1"/>
    <col min="7410" max="7410" width="19.5703125" style="22" customWidth="1"/>
    <col min="7411" max="7411" width="20" style="22" customWidth="1"/>
    <col min="7412" max="7412" width="19.28515625" style="22" customWidth="1"/>
    <col min="7413" max="7413" width="20.28515625" style="22" customWidth="1"/>
    <col min="7414" max="7414" width="21.140625" style="22" customWidth="1"/>
    <col min="7415" max="7415" width="18.28515625" style="22" customWidth="1"/>
    <col min="7416" max="7416" width="17.140625" style="22" customWidth="1"/>
    <col min="7417" max="7663" width="9.140625" style="22"/>
    <col min="7664" max="7664" width="39.85546875" style="22" customWidth="1"/>
    <col min="7665" max="7665" width="14.28515625" style="22" customWidth="1"/>
    <col min="7666" max="7666" width="19.5703125" style="22" customWidth="1"/>
    <col min="7667" max="7667" width="20" style="22" customWidth="1"/>
    <col min="7668" max="7668" width="19.28515625" style="22" customWidth="1"/>
    <col min="7669" max="7669" width="20.28515625" style="22" customWidth="1"/>
    <col min="7670" max="7670" width="21.140625" style="22" customWidth="1"/>
    <col min="7671" max="7671" width="18.28515625" style="22" customWidth="1"/>
    <col min="7672" max="7672" width="17.140625" style="22" customWidth="1"/>
    <col min="7673" max="7919" width="9.140625" style="22"/>
    <col min="7920" max="7920" width="39.85546875" style="22" customWidth="1"/>
    <col min="7921" max="7921" width="14.28515625" style="22" customWidth="1"/>
    <col min="7922" max="7922" width="19.5703125" style="22" customWidth="1"/>
    <col min="7923" max="7923" width="20" style="22" customWidth="1"/>
    <col min="7924" max="7924" width="19.28515625" style="22" customWidth="1"/>
    <col min="7925" max="7925" width="20.28515625" style="22" customWidth="1"/>
    <col min="7926" max="7926" width="21.140625" style="22" customWidth="1"/>
    <col min="7927" max="7927" width="18.28515625" style="22" customWidth="1"/>
    <col min="7928" max="7928" width="17.140625" style="22" customWidth="1"/>
    <col min="7929" max="8175" width="9.140625" style="22"/>
    <col min="8176" max="8176" width="39.85546875" style="22" customWidth="1"/>
    <col min="8177" max="8177" width="14.28515625" style="22" customWidth="1"/>
    <col min="8178" max="8178" width="19.5703125" style="22" customWidth="1"/>
    <col min="8179" max="8179" width="20" style="22" customWidth="1"/>
    <col min="8180" max="8180" width="19.28515625" style="22" customWidth="1"/>
    <col min="8181" max="8181" width="20.28515625" style="22" customWidth="1"/>
    <col min="8182" max="8182" width="21.140625" style="22" customWidth="1"/>
    <col min="8183" max="8183" width="18.28515625" style="22" customWidth="1"/>
    <col min="8184" max="8184" width="17.140625" style="22" customWidth="1"/>
    <col min="8185" max="8431" width="9.140625" style="22"/>
    <col min="8432" max="8432" width="39.85546875" style="22" customWidth="1"/>
    <col min="8433" max="8433" width="14.28515625" style="22" customWidth="1"/>
    <col min="8434" max="8434" width="19.5703125" style="22" customWidth="1"/>
    <col min="8435" max="8435" width="20" style="22" customWidth="1"/>
    <col min="8436" max="8436" width="19.28515625" style="22" customWidth="1"/>
    <col min="8437" max="8437" width="20.28515625" style="22" customWidth="1"/>
    <col min="8438" max="8438" width="21.140625" style="22" customWidth="1"/>
    <col min="8439" max="8439" width="18.28515625" style="22" customWidth="1"/>
    <col min="8440" max="8440" width="17.140625" style="22" customWidth="1"/>
    <col min="8441" max="8687" width="9.140625" style="22"/>
    <col min="8688" max="8688" width="39.85546875" style="22" customWidth="1"/>
    <col min="8689" max="8689" width="14.28515625" style="22" customWidth="1"/>
    <col min="8690" max="8690" width="19.5703125" style="22" customWidth="1"/>
    <col min="8691" max="8691" width="20" style="22" customWidth="1"/>
    <col min="8692" max="8692" width="19.28515625" style="22" customWidth="1"/>
    <col min="8693" max="8693" width="20.28515625" style="22" customWidth="1"/>
    <col min="8694" max="8694" width="21.140625" style="22" customWidth="1"/>
    <col min="8695" max="8695" width="18.28515625" style="22" customWidth="1"/>
    <col min="8696" max="8696" width="17.140625" style="22" customWidth="1"/>
    <col min="8697" max="8943" width="9.140625" style="22"/>
    <col min="8944" max="8944" width="39.85546875" style="22" customWidth="1"/>
    <col min="8945" max="8945" width="14.28515625" style="22" customWidth="1"/>
    <col min="8946" max="8946" width="19.5703125" style="22" customWidth="1"/>
    <col min="8947" max="8947" width="20" style="22" customWidth="1"/>
    <col min="8948" max="8948" width="19.28515625" style="22" customWidth="1"/>
    <col min="8949" max="8949" width="20.28515625" style="22" customWidth="1"/>
    <col min="8950" max="8950" width="21.140625" style="22" customWidth="1"/>
    <col min="8951" max="8951" width="18.28515625" style="22" customWidth="1"/>
    <col min="8952" max="8952" width="17.140625" style="22" customWidth="1"/>
    <col min="8953" max="9199" width="9.140625" style="22"/>
    <col min="9200" max="9200" width="39.85546875" style="22" customWidth="1"/>
    <col min="9201" max="9201" width="14.28515625" style="22" customWidth="1"/>
    <col min="9202" max="9202" width="19.5703125" style="22" customWidth="1"/>
    <col min="9203" max="9203" width="20" style="22" customWidth="1"/>
    <col min="9204" max="9204" width="19.28515625" style="22" customWidth="1"/>
    <col min="9205" max="9205" width="20.28515625" style="22" customWidth="1"/>
    <col min="9206" max="9206" width="21.140625" style="22" customWidth="1"/>
    <col min="9207" max="9207" width="18.28515625" style="22" customWidth="1"/>
    <col min="9208" max="9208" width="17.140625" style="22" customWidth="1"/>
    <col min="9209" max="9455" width="9.140625" style="22"/>
    <col min="9456" max="9456" width="39.85546875" style="22" customWidth="1"/>
    <col min="9457" max="9457" width="14.28515625" style="22" customWidth="1"/>
    <col min="9458" max="9458" width="19.5703125" style="22" customWidth="1"/>
    <col min="9459" max="9459" width="20" style="22" customWidth="1"/>
    <col min="9460" max="9460" width="19.28515625" style="22" customWidth="1"/>
    <col min="9461" max="9461" width="20.28515625" style="22" customWidth="1"/>
    <col min="9462" max="9462" width="21.140625" style="22" customWidth="1"/>
    <col min="9463" max="9463" width="18.28515625" style="22" customWidth="1"/>
    <col min="9464" max="9464" width="17.140625" style="22" customWidth="1"/>
    <col min="9465" max="9711" width="9.140625" style="22"/>
    <col min="9712" max="9712" width="39.85546875" style="22" customWidth="1"/>
    <col min="9713" max="9713" width="14.28515625" style="22" customWidth="1"/>
    <col min="9714" max="9714" width="19.5703125" style="22" customWidth="1"/>
    <col min="9715" max="9715" width="20" style="22" customWidth="1"/>
    <col min="9716" max="9716" width="19.28515625" style="22" customWidth="1"/>
    <col min="9717" max="9717" width="20.28515625" style="22" customWidth="1"/>
    <col min="9718" max="9718" width="21.140625" style="22" customWidth="1"/>
    <col min="9719" max="9719" width="18.28515625" style="22" customWidth="1"/>
    <col min="9720" max="9720" width="17.140625" style="22" customWidth="1"/>
    <col min="9721" max="9967" width="9.140625" style="22"/>
    <col min="9968" max="9968" width="39.85546875" style="22" customWidth="1"/>
    <col min="9969" max="9969" width="14.28515625" style="22" customWidth="1"/>
    <col min="9970" max="9970" width="19.5703125" style="22" customWidth="1"/>
    <col min="9971" max="9971" width="20" style="22" customWidth="1"/>
    <col min="9972" max="9972" width="19.28515625" style="22" customWidth="1"/>
    <col min="9973" max="9973" width="20.28515625" style="22" customWidth="1"/>
    <col min="9974" max="9974" width="21.140625" style="22" customWidth="1"/>
    <col min="9975" max="9975" width="18.28515625" style="22" customWidth="1"/>
    <col min="9976" max="9976" width="17.140625" style="22" customWidth="1"/>
    <col min="9977" max="10223" width="9.140625" style="22"/>
    <col min="10224" max="10224" width="39.85546875" style="22" customWidth="1"/>
    <col min="10225" max="10225" width="14.28515625" style="22" customWidth="1"/>
    <col min="10226" max="10226" width="19.5703125" style="22" customWidth="1"/>
    <col min="10227" max="10227" width="20" style="22" customWidth="1"/>
    <col min="10228" max="10228" width="19.28515625" style="22" customWidth="1"/>
    <col min="10229" max="10229" width="20.28515625" style="22" customWidth="1"/>
    <col min="10230" max="10230" width="21.140625" style="22" customWidth="1"/>
    <col min="10231" max="10231" width="18.28515625" style="22" customWidth="1"/>
    <col min="10232" max="10232" width="17.140625" style="22" customWidth="1"/>
    <col min="10233" max="10479" width="9.140625" style="22"/>
    <col min="10480" max="10480" width="39.85546875" style="22" customWidth="1"/>
    <col min="10481" max="10481" width="14.28515625" style="22" customWidth="1"/>
    <col min="10482" max="10482" width="19.5703125" style="22" customWidth="1"/>
    <col min="10483" max="10483" width="20" style="22" customWidth="1"/>
    <col min="10484" max="10484" width="19.28515625" style="22" customWidth="1"/>
    <col min="10485" max="10485" width="20.28515625" style="22" customWidth="1"/>
    <col min="10486" max="10486" width="21.140625" style="22" customWidth="1"/>
    <col min="10487" max="10487" width="18.28515625" style="22" customWidth="1"/>
    <col min="10488" max="10488" width="17.140625" style="22" customWidth="1"/>
    <col min="10489" max="10735" width="9.140625" style="22"/>
    <col min="10736" max="10736" width="39.85546875" style="22" customWidth="1"/>
    <col min="10737" max="10737" width="14.28515625" style="22" customWidth="1"/>
    <col min="10738" max="10738" width="19.5703125" style="22" customWidth="1"/>
    <col min="10739" max="10739" width="20" style="22" customWidth="1"/>
    <col min="10740" max="10740" width="19.28515625" style="22" customWidth="1"/>
    <col min="10741" max="10741" width="20.28515625" style="22" customWidth="1"/>
    <col min="10742" max="10742" width="21.140625" style="22" customWidth="1"/>
    <col min="10743" max="10743" width="18.28515625" style="22" customWidth="1"/>
    <col min="10744" max="10744" width="17.140625" style="22" customWidth="1"/>
    <col min="10745" max="10991" width="9.140625" style="22"/>
    <col min="10992" max="10992" width="39.85546875" style="22" customWidth="1"/>
    <col min="10993" max="10993" width="14.28515625" style="22" customWidth="1"/>
    <col min="10994" max="10994" width="19.5703125" style="22" customWidth="1"/>
    <col min="10995" max="10995" width="20" style="22" customWidth="1"/>
    <col min="10996" max="10996" width="19.28515625" style="22" customWidth="1"/>
    <col min="10997" max="10997" width="20.28515625" style="22" customWidth="1"/>
    <col min="10998" max="10998" width="21.140625" style="22" customWidth="1"/>
    <col min="10999" max="10999" width="18.28515625" style="22" customWidth="1"/>
    <col min="11000" max="11000" width="17.140625" style="22" customWidth="1"/>
    <col min="11001" max="11247" width="9.140625" style="22"/>
    <col min="11248" max="11248" width="39.85546875" style="22" customWidth="1"/>
    <col min="11249" max="11249" width="14.28515625" style="22" customWidth="1"/>
    <col min="11250" max="11250" width="19.5703125" style="22" customWidth="1"/>
    <col min="11251" max="11251" width="20" style="22" customWidth="1"/>
    <col min="11252" max="11252" width="19.28515625" style="22" customWidth="1"/>
    <col min="11253" max="11253" width="20.28515625" style="22" customWidth="1"/>
    <col min="11254" max="11254" width="21.140625" style="22" customWidth="1"/>
    <col min="11255" max="11255" width="18.28515625" style="22" customWidth="1"/>
    <col min="11256" max="11256" width="17.140625" style="22" customWidth="1"/>
    <col min="11257" max="11503" width="9.140625" style="22"/>
    <col min="11504" max="11504" width="39.85546875" style="22" customWidth="1"/>
    <col min="11505" max="11505" width="14.28515625" style="22" customWidth="1"/>
    <col min="11506" max="11506" width="19.5703125" style="22" customWidth="1"/>
    <col min="11507" max="11507" width="20" style="22" customWidth="1"/>
    <col min="11508" max="11508" width="19.28515625" style="22" customWidth="1"/>
    <col min="11509" max="11509" width="20.28515625" style="22" customWidth="1"/>
    <col min="11510" max="11510" width="21.140625" style="22" customWidth="1"/>
    <col min="11511" max="11511" width="18.28515625" style="22" customWidth="1"/>
    <col min="11512" max="11512" width="17.140625" style="22" customWidth="1"/>
    <col min="11513" max="11759" width="9.140625" style="22"/>
    <col min="11760" max="11760" width="39.85546875" style="22" customWidth="1"/>
    <col min="11761" max="11761" width="14.28515625" style="22" customWidth="1"/>
    <col min="11762" max="11762" width="19.5703125" style="22" customWidth="1"/>
    <col min="11763" max="11763" width="20" style="22" customWidth="1"/>
    <col min="11764" max="11764" width="19.28515625" style="22" customWidth="1"/>
    <col min="11765" max="11765" width="20.28515625" style="22" customWidth="1"/>
    <col min="11766" max="11766" width="21.140625" style="22" customWidth="1"/>
    <col min="11767" max="11767" width="18.28515625" style="22" customWidth="1"/>
    <col min="11768" max="11768" width="17.140625" style="22" customWidth="1"/>
    <col min="11769" max="12015" width="9.140625" style="22"/>
    <col min="12016" max="12016" width="39.85546875" style="22" customWidth="1"/>
    <col min="12017" max="12017" width="14.28515625" style="22" customWidth="1"/>
    <col min="12018" max="12018" width="19.5703125" style="22" customWidth="1"/>
    <col min="12019" max="12019" width="20" style="22" customWidth="1"/>
    <col min="12020" max="12020" width="19.28515625" style="22" customWidth="1"/>
    <col min="12021" max="12021" width="20.28515625" style="22" customWidth="1"/>
    <col min="12022" max="12022" width="21.140625" style="22" customWidth="1"/>
    <col min="12023" max="12023" width="18.28515625" style="22" customWidth="1"/>
    <col min="12024" max="12024" width="17.140625" style="22" customWidth="1"/>
    <col min="12025" max="12271" width="9.140625" style="22"/>
    <col min="12272" max="12272" width="39.85546875" style="22" customWidth="1"/>
    <col min="12273" max="12273" width="14.28515625" style="22" customWidth="1"/>
    <col min="12274" max="12274" width="19.5703125" style="22" customWidth="1"/>
    <col min="12275" max="12275" width="20" style="22" customWidth="1"/>
    <col min="12276" max="12276" width="19.28515625" style="22" customWidth="1"/>
    <col min="12277" max="12277" width="20.28515625" style="22" customWidth="1"/>
    <col min="12278" max="12278" width="21.140625" style="22" customWidth="1"/>
    <col min="12279" max="12279" width="18.28515625" style="22" customWidth="1"/>
    <col min="12280" max="12280" width="17.140625" style="22" customWidth="1"/>
    <col min="12281" max="12527" width="9.140625" style="22"/>
    <col min="12528" max="12528" width="39.85546875" style="22" customWidth="1"/>
    <col min="12529" max="12529" width="14.28515625" style="22" customWidth="1"/>
    <col min="12530" max="12530" width="19.5703125" style="22" customWidth="1"/>
    <col min="12531" max="12531" width="20" style="22" customWidth="1"/>
    <col min="12532" max="12532" width="19.28515625" style="22" customWidth="1"/>
    <col min="12533" max="12533" width="20.28515625" style="22" customWidth="1"/>
    <col min="12534" max="12534" width="21.140625" style="22" customWidth="1"/>
    <col min="12535" max="12535" width="18.28515625" style="22" customWidth="1"/>
    <col min="12536" max="12536" width="17.140625" style="22" customWidth="1"/>
    <col min="12537" max="12783" width="9.140625" style="22"/>
    <col min="12784" max="12784" width="39.85546875" style="22" customWidth="1"/>
    <col min="12785" max="12785" width="14.28515625" style="22" customWidth="1"/>
    <col min="12786" max="12786" width="19.5703125" style="22" customWidth="1"/>
    <col min="12787" max="12787" width="20" style="22" customWidth="1"/>
    <col min="12788" max="12788" width="19.28515625" style="22" customWidth="1"/>
    <col min="12789" max="12789" width="20.28515625" style="22" customWidth="1"/>
    <col min="12790" max="12790" width="21.140625" style="22" customWidth="1"/>
    <col min="12791" max="12791" width="18.28515625" style="22" customWidth="1"/>
    <col min="12792" max="12792" width="17.140625" style="22" customWidth="1"/>
    <col min="12793" max="13039" width="9.140625" style="22"/>
    <col min="13040" max="13040" width="39.85546875" style="22" customWidth="1"/>
    <col min="13041" max="13041" width="14.28515625" style="22" customWidth="1"/>
    <col min="13042" max="13042" width="19.5703125" style="22" customWidth="1"/>
    <col min="13043" max="13043" width="20" style="22" customWidth="1"/>
    <col min="13044" max="13044" width="19.28515625" style="22" customWidth="1"/>
    <col min="13045" max="13045" width="20.28515625" style="22" customWidth="1"/>
    <col min="13046" max="13046" width="21.140625" style="22" customWidth="1"/>
    <col min="13047" max="13047" width="18.28515625" style="22" customWidth="1"/>
    <col min="13048" max="13048" width="17.140625" style="22" customWidth="1"/>
    <col min="13049" max="13295" width="9.140625" style="22"/>
    <col min="13296" max="13296" width="39.85546875" style="22" customWidth="1"/>
    <col min="13297" max="13297" width="14.28515625" style="22" customWidth="1"/>
    <col min="13298" max="13298" width="19.5703125" style="22" customWidth="1"/>
    <col min="13299" max="13299" width="20" style="22" customWidth="1"/>
    <col min="13300" max="13300" width="19.28515625" style="22" customWidth="1"/>
    <col min="13301" max="13301" width="20.28515625" style="22" customWidth="1"/>
    <col min="13302" max="13302" width="21.140625" style="22" customWidth="1"/>
    <col min="13303" max="13303" width="18.28515625" style="22" customWidth="1"/>
    <col min="13304" max="13304" width="17.140625" style="22" customWidth="1"/>
    <col min="13305" max="13551" width="9.140625" style="22"/>
    <col min="13552" max="13552" width="39.85546875" style="22" customWidth="1"/>
    <col min="13553" max="13553" width="14.28515625" style="22" customWidth="1"/>
    <col min="13554" max="13554" width="19.5703125" style="22" customWidth="1"/>
    <col min="13555" max="13555" width="20" style="22" customWidth="1"/>
    <col min="13556" max="13556" width="19.28515625" style="22" customWidth="1"/>
    <col min="13557" max="13557" width="20.28515625" style="22" customWidth="1"/>
    <col min="13558" max="13558" width="21.140625" style="22" customWidth="1"/>
    <col min="13559" max="13559" width="18.28515625" style="22" customWidth="1"/>
    <col min="13560" max="13560" width="17.140625" style="22" customWidth="1"/>
    <col min="13561" max="13807" width="9.140625" style="22"/>
    <col min="13808" max="13808" width="39.85546875" style="22" customWidth="1"/>
    <col min="13809" max="13809" width="14.28515625" style="22" customWidth="1"/>
    <col min="13810" max="13810" width="19.5703125" style="22" customWidth="1"/>
    <col min="13811" max="13811" width="20" style="22" customWidth="1"/>
    <col min="13812" max="13812" width="19.28515625" style="22" customWidth="1"/>
    <col min="13813" max="13813" width="20.28515625" style="22" customWidth="1"/>
    <col min="13814" max="13814" width="21.140625" style="22" customWidth="1"/>
    <col min="13815" max="13815" width="18.28515625" style="22" customWidth="1"/>
    <col min="13816" max="13816" width="17.140625" style="22" customWidth="1"/>
    <col min="13817" max="14063" width="9.140625" style="22"/>
    <col min="14064" max="14064" width="39.85546875" style="22" customWidth="1"/>
    <col min="14065" max="14065" width="14.28515625" style="22" customWidth="1"/>
    <col min="14066" max="14066" width="19.5703125" style="22" customWidth="1"/>
    <col min="14067" max="14067" width="20" style="22" customWidth="1"/>
    <col min="14068" max="14068" width="19.28515625" style="22" customWidth="1"/>
    <col min="14069" max="14069" width="20.28515625" style="22" customWidth="1"/>
    <col min="14070" max="14070" width="21.140625" style="22" customWidth="1"/>
    <col min="14071" max="14071" width="18.28515625" style="22" customWidth="1"/>
    <col min="14072" max="14072" width="17.140625" style="22" customWidth="1"/>
    <col min="14073" max="14319" width="9.140625" style="22"/>
    <col min="14320" max="14320" width="39.85546875" style="22" customWidth="1"/>
    <col min="14321" max="14321" width="14.28515625" style="22" customWidth="1"/>
    <col min="14322" max="14322" width="19.5703125" style="22" customWidth="1"/>
    <col min="14323" max="14323" width="20" style="22" customWidth="1"/>
    <col min="14324" max="14324" width="19.28515625" style="22" customWidth="1"/>
    <col min="14325" max="14325" width="20.28515625" style="22" customWidth="1"/>
    <col min="14326" max="14326" width="21.140625" style="22" customWidth="1"/>
    <col min="14327" max="14327" width="18.28515625" style="22" customWidth="1"/>
    <col min="14328" max="14328" width="17.140625" style="22" customWidth="1"/>
    <col min="14329" max="14575" width="9.140625" style="22"/>
    <col min="14576" max="14576" width="39.85546875" style="22" customWidth="1"/>
    <col min="14577" max="14577" width="14.28515625" style="22" customWidth="1"/>
    <col min="14578" max="14578" width="19.5703125" style="22" customWidth="1"/>
    <col min="14579" max="14579" width="20" style="22" customWidth="1"/>
    <col min="14580" max="14580" width="19.28515625" style="22" customWidth="1"/>
    <col min="14581" max="14581" width="20.28515625" style="22" customWidth="1"/>
    <col min="14582" max="14582" width="21.140625" style="22" customWidth="1"/>
    <col min="14583" max="14583" width="18.28515625" style="22" customWidth="1"/>
    <col min="14584" max="14584" width="17.140625" style="22" customWidth="1"/>
    <col min="14585" max="14831" width="9.140625" style="22"/>
    <col min="14832" max="14832" width="39.85546875" style="22" customWidth="1"/>
    <col min="14833" max="14833" width="14.28515625" style="22" customWidth="1"/>
    <col min="14834" max="14834" width="19.5703125" style="22" customWidth="1"/>
    <col min="14835" max="14835" width="20" style="22" customWidth="1"/>
    <col min="14836" max="14836" width="19.28515625" style="22" customWidth="1"/>
    <col min="14837" max="14837" width="20.28515625" style="22" customWidth="1"/>
    <col min="14838" max="14838" width="21.140625" style="22" customWidth="1"/>
    <col min="14839" max="14839" width="18.28515625" style="22" customWidth="1"/>
    <col min="14840" max="14840" width="17.140625" style="22" customWidth="1"/>
    <col min="14841" max="15087" width="9.140625" style="22"/>
    <col min="15088" max="15088" width="39.85546875" style="22" customWidth="1"/>
    <col min="15089" max="15089" width="14.28515625" style="22" customWidth="1"/>
    <col min="15090" max="15090" width="19.5703125" style="22" customWidth="1"/>
    <col min="15091" max="15091" width="20" style="22" customWidth="1"/>
    <col min="15092" max="15092" width="19.28515625" style="22" customWidth="1"/>
    <col min="15093" max="15093" width="20.28515625" style="22" customWidth="1"/>
    <col min="15094" max="15094" width="21.140625" style="22" customWidth="1"/>
    <col min="15095" max="15095" width="18.28515625" style="22" customWidth="1"/>
    <col min="15096" max="15096" width="17.140625" style="22" customWidth="1"/>
    <col min="15097" max="15343" width="9.140625" style="22"/>
    <col min="15344" max="15344" width="39.85546875" style="22" customWidth="1"/>
    <col min="15345" max="15345" width="14.28515625" style="22" customWidth="1"/>
    <col min="15346" max="15346" width="19.5703125" style="22" customWidth="1"/>
    <col min="15347" max="15347" width="20" style="22" customWidth="1"/>
    <col min="15348" max="15348" width="19.28515625" style="22" customWidth="1"/>
    <col min="15349" max="15349" width="20.28515625" style="22" customWidth="1"/>
    <col min="15350" max="15350" width="21.140625" style="22" customWidth="1"/>
    <col min="15351" max="15351" width="18.28515625" style="22" customWidth="1"/>
    <col min="15352" max="15352" width="17.140625" style="22" customWidth="1"/>
    <col min="15353" max="15599" width="9.140625" style="22"/>
    <col min="15600" max="15600" width="39.85546875" style="22" customWidth="1"/>
    <col min="15601" max="15601" width="14.28515625" style="22" customWidth="1"/>
    <col min="15602" max="15602" width="19.5703125" style="22" customWidth="1"/>
    <col min="15603" max="15603" width="20" style="22" customWidth="1"/>
    <col min="15604" max="15604" width="19.28515625" style="22" customWidth="1"/>
    <col min="15605" max="15605" width="20.28515625" style="22" customWidth="1"/>
    <col min="15606" max="15606" width="21.140625" style="22" customWidth="1"/>
    <col min="15607" max="15607" width="18.28515625" style="22" customWidth="1"/>
    <col min="15608" max="15608" width="17.140625" style="22" customWidth="1"/>
    <col min="15609" max="15855" width="9.140625" style="22"/>
    <col min="15856" max="15856" width="39.85546875" style="22" customWidth="1"/>
    <col min="15857" max="15857" width="14.28515625" style="22" customWidth="1"/>
    <col min="15858" max="15858" width="19.5703125" style="22" customWidth="1"/>
    <col min="15859" max="15859" width="20" style="22" customWidth="1"/>
    <col min="15860" max="15860" width="19.28515625" style="22" customWidth="1"/>
    <col min="15861" max="15861" width="20.28515625" style="22" customWidth="1"/>
    <col min="15862" max="15862" width="21.140625" style="22" customWidth="1"/>
    <col min="15863" max="15863" width="18.28515625" style="22" customWidth="1"/>
    <col min="15864" max="15864" width="17.140625" style="22" customWidth="1"/>
    <col min="15865" max="16111" width="9.140625" style="22"/>
    <col min="16112" max="16112" width="39.85546875" style="22" customWidth="1"/>
    <col min="16113" max="16113" width="14.28515625" style="22" customWidth="1"/>
    <col min="16114" max="16114" width="19.5703125" style="22" customWidth="1"/>
    <col min="16115" max="16115" width="20" style="22" customWidth="1"/>
    <col min="16116" max="16116" width="19.28515625" style="22" customWidth="1"/>
    <col min="16117" max="16117" width="20.28515625" style="22" customWidth="1"/>
    <col min="16118" max="16118" width="21.140625" style="22" customWidth="1"/>
    <col min="16119" max="16119" width="18.28515625" style="22" customWidth="1"/>
    <col min="16120" max="16120" width="17.140625" style="22" customWidth="1"/>
    <col min="16121" max="16384" width="9.140625" style="22"/>
  </cols>
  <sheetData>
    <row r="1" spans="1:6" ht="17.45" customHeight="1" thickTop="1" thickBot="1">
      <c r="A1" s="167" t="s">
        <v>17</v>
      </c>
      <c r="B1" s="167"/>
      <c r="C1" s="167"/>
      <c r="D1" s="167"/>
      <c r="E1" s="167"/>
      <c r="F1" s="167"/>
    </row>
    <row r="2" spans="1:6" ht="13.5" thickTop="1"/>
    <row r="3" spans="1:6" ht="36.6" customHeight="1">
      <c r="B3" s="23" t="s">
        <v>18</v>
      </c>
      <c r="C3" s="24" t="s">
        <v>29</v>
      </c>
      <c r="D3" s="24" t="s">
        <v>19</v>
      </c>
      <c r="E3" s="24" t="s">
        <v>20</v>
      </c>
      <c r="F3" s="24" t="s">
        <v>21</v>
      </c>
    </row>
    <row r="4" spans="1:6" ht="15" customHeight="1">
      <c r="A4" s="14" t="s">
        <v>22</v>
      </c>
      <c r="B4" s="15" t="s">
        <v>35</v>
      </c>
      <c r="C4" s="26">
        <v>11.88</v>
      </c>
      <c r="D4" s="57"/>
      <c r="E4" s="20">
        <f>'KD Dvorjane'!F180</f>
        <v>0</v>
      </c>
      <c r="F4" s="20">
        <f>'KD Dvorjane'!H180</f>
        <v>0</v>
      </c>
    </row>
    <row r="5" spans="1:6" ht="15" customHeight="1">
      <c r="A5" s="14" t="s">
        <v>23</v>
      </c>
      <c r="B5" s="15" t="s">
        <v>36</v>
      </c>
      <c r="C5" s="26">
        <v>47.52</v>
      </c>
      <c r="D5" s="57"/>
      <c r="E5" s="20">
        <f>'KD Korena'!F271</f>
        <v>0</v>
      </c>
      <c r="F5" s="20">
        <f>'KD Korena'!H271</f>
        <v>0</v>
      </c>
    </row>
    <row r="6" spans="1:6" ht="15" customHeight="1">
      <c r="A6" s="14" t="s">
        <v>24</v>
      </c>
      <c r="B6" s="15" t="s">
        <v>37</v>
      </c>
      <c r="C6" s="26">
        <v>26.84</v>
      </c>
      <c r="D6" s="57"/>
      <c r="E6" s="20">
        <f>'Šola in prizidek Žitečka vas'!F268</f>
        <v>0</v>
      </c>
      <c r="F6" s="20">
        <f>'Šola in prizidek Žitečka vas'!H268</f>
        <v>0</v>
      </c>
    </row>
    <row r="7" spans="1:6" ht="15" customHeight="1">
      <c r="A7" s="14" t="s">
        <v>38</v>
      </c>
      <c r="B7" s="15" t="s">
        <v>40</v>
      </c>
      <c r="C7" s="26">
        <v>121</v>
      </c>
      <c r="D7" s="57"/>
      <c r="E7" s="20">
        <f>'OŠ Duplek z Vrtcem'!F292</f>
        <v>0</v>
      </c>
      <c r="F7" s="20">
        <f>'OŠ Duplek z Vrtcem'!H292</f>
        <v>0</v>
      </c>
    </row>
    <row r="8" spans="1:6" ht="15" customHeight="1">
      <c r="A8" s="14" t="s">
        <v>39</v>
      </c>
      <c r="B8" s="15" t="s">
        <v>41</v>
      </c>
      <c r="C8" s="26">
        <v>82.72</v>
      </c>
      <c r="D8" s="16"/>
      <c r="E8" s="20">
        <f>'ŠD Duplek'!F270</f>
        <v>0</v>
      </c>
      <c r="F8" s="20">
        <f>'ŠD Duplek'!H270</f>
        <v>0</v>
      </c>
    </row>
    <row r="9" spans="1:6" ht="15" customHeight="1">
      <c r="A9" s="14"/>
      <c r="B9" s="15"/>
      <c r="C9" s="26"/>
      <c r="D9" s="16"/>
      <c r="E9" s="20"/>
      <c r="F9" s="20"/>
    </row>
    <row r="10" spans="1:6" ht="15" customHeight="1">
      <c r="A10" s="14"/>
      <c r="B10" s="55"/>
      <c r="C10" s="26"/>
      <c r="D10" s="16"/>
      <c r="E10" s="20"/>
      <c r="F10" s="20"/>
    </row>
    <row r="11" spans="1:6" ht="15" customHeight="1">
      <c r="B11" s="15"/>
      <c r="C11" s="27">
        <f>SUM(C4:C9)</f>
        <v>289.96000000000004</v>
      </c>
      <c r="D11" s="27">
        <f>SUM(D4:D9)</f>
        <v>0</v>
      </c>
      <c r="E11" s="20"/>
      <c r="F11" s="20"/>
    </row>
    <row r="12" spans="1:6" ht="15" customHeight="1">
      <c r="E12" s="25"/>
      <c r="F12" s="25"/>
    </row>
    <row r="13" spans="1:6" ht="15" customHeight="1">
      <c r="A13" s="10"/>
      <c r="B13" s="17" t="s">
        <v>25</v>
      </c>
      <c r="C13" s="17"/>
      <c r="D13" s="10"/>
      <c r="E13" s="21">
        <f>SUM(E4:E10)</f>
        <v>0</v>
      </c>
      <c r="F13" s="21"/>
    </row>
    <row r="14" spans="1:6" ht="15" customHeight="1">
      <c r="A14" s="10"/>
      <c r="B14" s="17" t="s">
        <v>26</v>
      </c>
      <c r="C14" s="17"/>
      <c r="D14" s="10"/>
      <c r="E14" s="21"/>
      <c r="F14" s="21">
        <f>SUM(F4:F9)</f>
        <v>0</v>
      </c>
    </row>
    <row r="15" spans="1:6" ht="15" customHeight="1">
      <c r="A15" s="10"/>
      <c r="B15" s="17" t="s">
        <v>28</v>
      </c>
      <c r="C15" s="17"/>
      <c r="D15" s="10"/>
      <c r="E15" s="21">
        <f>E13+F14</f>
        <v>0</v>
      </c>
      <c r="F15" s="21"/>
    </row>
    <row r="16" spans="1:6" ht="15" customHeight="1">
      <c r="A16" s="11"/>
      <c r="B16" s="17" t="s">
        <v>27</v>
      </c>
      <c r="C16" s="17"/>
      <c r="D16" s="18">
        <v>0.22</v>
      </c>
      <c r="E16" s="21"/>
      <c r="F16" s="21">
        <f>E15*D16</f>
        <v>0</v>
      </c>
    </row>
    <row r="17" spans="1:6" ht="15" customHeight="1">
      <c r="A17" s="19"/>
      <c r="B17" s="12" t="s">
        <v>16</v>
      </c>
      <c r="C17" s="12"/>
      <c r="D17" s="13"/>
      <c r="E17" s="21">
        <f>E15+F16</f>
        <v>0</v>
      </c>
      <c r="F17" s="21"/>
    </row>
  </sheetData>
  <mergeCells count="1">
    <mergeCell ref="A1:F1"/>
  </mergeCells>
  <pageMargins left="1.1100000000000001"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DABFD-F335-45B9-B2B0-7F5F42DE32F9}">
  <dimension ref="A1:I183"/>
  <sheetViews>
    <sheetView view="pageBreakPreview" zoomScale="70" zoomScaleNormal="100" zoomScaleSheetLayoutView="70" workbookViewId="0">
      <pane ySplit="7" topLeftCell="A8" activePane="bottomLeft" state="frozen"/>
      <selection activeCell="E15" sqref="E15"/>
      <selection pane="bottomLeft" activeCell="B3" sqref="B3:F3"/>
    </sheetView>
  </sheetViews>
  <sheetFormatPr defaultRowHeight="16.5"/>
  <cols>
    <col min="1" max="1" width="5.28515625" style="60" customWidth="1"/>
    <col min="2" max="2" width="42" style="84" customWidth="1"/>
    <col min="3" max="3" width="5.5703125" style="60" customWidth="1"/>
    <col min="4" max="4" width="11.7109375" style="61" customWidth="1"/>
    <col min="5" max="5" width="13.85546875" style="62" customWidth="1"/>
    <col min="6" max="6" width="13" style="63" customWidth="1"/>
    <col min="7" max="7" width="18.28515625" style="64" bestFit="1" customWidth="1"/>
    <col min="8" max="8" width="20.42578125" style="64" bestFit="1" customWidth="1"/>
    <col min="9" max="9" width="10.42578125" style="65" bestFit="1" customWidth="1"/>
    <col min="10" max="251" width="9.140625" style="65"/>
    <col min="252" max="252" width="5.28515625" style="65" customWidth="1"/>
    <col min="253" max="253" width="32.140625" style="65" customWidth="1"/>
    <col min="254" max="254" width="5.5703125" style="65" customWidth="1"/>
    <col min="255" max="255" width="11.7109375" style="65" customWidth="1"/>
    <col min="256" max="256" width="13.85546875" style="65" customWidth="1"/>
    <col min="257" max="257" width="13" style="65" customWidth="1"/>
    <col min="258" max="260" width="0" style="65" hidden="1" customWidth="1"/>
    <col min="261" max="507" width="9.140625" style="65"/>
    <col min="508" max="508" width="5.28515625" style="65" customWidth="1"/>
    <col min="509" max="509" width="32.140625" style="65" customWidth="1"/>
    <col min="510" max="510" width="5.5703125" style="65" customWidth="1"/>
    <col min="511" max="511" width="11.7109375" style="65" customWidth="1"/>
    <col min="512" max="512" width="13.85546875" style="65" customWidth="1"/>
    <col min="513" max="513" width="13" style="65" customWidth="1"/>
    <col min="514" max="516" width="0" style="65" hidden="1" customWidth="1"/>
    <col min="517" max="763" width="9.140625" style="65"/>
    <col min="764" max="764" width="5.28515625" style="65" customWidth="1"/>
    <col min="765" max="765" width="32.140625" style="65" customWidth="1"/>
    <col min="766" max="766" width="5.5703125" style="65" customWidth="1"/>
    <col min="767" max="767" width="11.7109375" style="65" customWidth="1"/>
    <col min="768" max="768" width="13.85546875" style="65" customWidth="1"/>
    <col min="769" max="769" width="13" style="65" customWidth="1"/>
    <col min="770" max="772" width="0" style="65" hidden="1" customWidth="1"/>
    <col min="773" max="1019" width="9.140625" style="65"/>
    <col min="1020" max="1020" width="5.28515625" style="65" customWidth="1"/>
    <col min="1021" max="1021" width="32.140625" style="65" customWidth="1"/>
    <col min="1022" max="1022" width="5.5703125" style="65" customWidth="1"/>
    <col min="1023" max="1023" width="11.7109375" style="65" customWidth="1"/>
    <col min="1024" max="1024" width="13.85546875" style="65" customWidth="1"/>
    <col min="1025" max="1025" width="13" style="65" customWidth="1"/>
    <col min="1026" max="1028" width="0" style="65" hidden="1" customWidth="1"/>
    <col min="1029" max="1275" width="9.140625" style="65"/>
    <col min="1276" max="1276" width="5.28515625" style="65" customWidth="1"/>
    <col min="1277" max="1277" width="32.140625" style="65" customWidth="1"/>
    <col min="1278" max="1278" width="5.5703125" style="65" customWidth="1"/>
    <col min="1279" max="1279" width="11.7109375" style="65" customWidth="1"/>
    <col min="1280" max="1280" width="13.85546875" style="65" customWidth="1"/>
    <col min="1281" max="1281" width="13" style="65" customWidth="1"/>
    <col min="1282" max="1284" width="0" style="65" hidden="1" customWidth="1"/>
    <col min="1285" max="1531" width="9.140625" style="65"/>
    <col min="1532" max="1532" width="5.28515625" style="65" customWidth="1"/>
    <col min="1533" max="1533" width="32.140625" style="65" customWidth="1"/>
    <col min="1534" max="1534" width="5.5703125" style="65" customWidth="1"/>
    <col min="1535" max="1535" width="11.7109375" style="65" customWidth="1"/>
    <col min="1536" max="1536" width="13.85546875" style="65" customWidth="1"/>
    <col min="1537" max="1537" width="13" style="65" customWidth="1"/>
    <col min="1538" max="1540" width="0" style="65" hidden="1" customWidth="1"/>
    <col min="1541" max="1787" width="9.140625" style="65"/>
    <col min="1788" max="1788" width="5.28515625" style="65" customWidth="1"/>
    <col min="1789" max="1789" width="32.140625" style="65" customWidth="1"/>
    <col min="1790" max="1790" width="5.5703125" style="65" customWidth="1"/>
    <col min="1791" max="1791" width="11.7109375" style="65" customWidth="1"/>
    <col min="1792" max="1792" width="13.85546875" style="65" customWidth="1"/>
    <col min="1793" max="1793" width="13" style="65" customWidth="1"/>
    <col min="1794" max="1796" width="0" style="65" hidden="1" customWidth="1"/>
    <col min="1797" max="2043" width="9.140625" style="65"/>
    <col min="2044" max="2044" width="5.28515625" style="65" customWidth="1"/>
    <col min="2045" max="2045" width="32.140625" style="65" customWidth="1"/>
    <col min="2046" max="2046" width="5.5703125" style="65" customWidth="1"/>
    <col min="2047" max="2047" width="11.7109375" style="65" customWidth="1"/>
    <col min="2048" max="2048" width="13.85546875" style="65" customWidth="1"/>
    <col min="2049" max="2049" width="13" style="65" customWidth="1"/>
    <col min="2050" max="2052" width="0" style="65" hidden="1" customWidth="1"/>
    <col min="2053" max="2299" width="9.140625" style="65"/>
    <col min="2300" max="2300" width="5.28515625" style="65" customWidth="1"/>
    <col min="2301" max="2301" width="32.140625" style="65" customWidth="1"/>
    <col min="2302" max="2302" width="5.5703125" style="65" customWidth="1"/>
    <col min="2303" max="2303" width="11.7109375" style="65" customWidth="1"/>
    <col min="2304" max="2304" width="13.85546875" style="65" customWidth="1"/>
    <col min="2305" max="2305" width="13" style="65" customWidth="1"/>
    <col min="2306" max="2308" width="0" style="65" hidden="1" customWidth="1"/>
    <col min="2309" max="2555" width="9.140625" style="65"/>
    <col min="2556" max="2556" width="5.28515625" style="65" customWidth="1"/>
    <col min="2557" max="2557" width="32.140625" style="65" customWidth="1"/>
    <col min="2558" max="2558" width="5.5703125" style="65" customWidth="1"/>
    <col min="2559" max="2559" width="11.7109375" style="65" customWidth="1"/>
    <col min="2560" max="2560" width="13.85546875" style="65" customWidth="1"/>
    <col min="2561" max="2561" width="13" style="65" customWidth="1"/>
    <col min="2562" max="2564" width="0" style="65" hidden="1" customWidth="1"/>
    <col min="2565" max="2811" width="9.140625" style="65"/>
    <col min="2812" max="2812" width="5.28515625" style="65" customWidth="1"/>
    <col min="2813" max="2813" width="32.140625" style="65" customWidth="1"/>
    <col min="2814" max="2814" width="5.5703125" style="65" customWidth="1"/>
    <col min="2815" max="2815" width="11.7109375" style="65" customWidth="1"/>
    <col min="2816" max="2816" width="13.85546875" style="65" customWidth="1"/>
    <col min="2817" max="2817" width="13" style="65" customWidth="1"/>
    <col min="2818" max="2820" width="0" style="65" hidden="1" customWidth="1"/>
    <col min="2821" max="3067" width="9.140625" style="65"/>
    <col min="3068" max="3068" width="5.28515625" style="65" customWidth="1"/>
    <col min="3069" max="3069" width="32.140625" style="65" customWidth="1"/>
    <col min="3070" max="3070" width="5.5703125" style="65" customWidth="1"/>
    <col min="3071" max="3071" width="11.7109375" style="65" customWidth="1"/>
    <col min="3072" max="3072" width="13.85546875" style="65" customWidth="1"/>
    <col min="3073" max="3073" width="13" style="65" customWidth="1"/>
    <col min="3074" max="3076" width="0" style="65" hidden="1" customWidth="1"/>
    <col min="3077" max="3323" width="9.140625" style="65"/>
    <col min="3324" max="3324" width="5.28515625" style="65" customWidth="1"/>
    <col min="3325" max="3325" width="32.140625" style="65" customWidth="1"/>
    <col min="3326" max="3326" width="5.5703125" style="65" customWidth="1"/>
    <col min="3327" max="3327" width="11.7109375" style="65" customWidth="1"/>
    <col min="3328" max="3328" width="13.85546875" style="65" customWidth="1"/>
    <col min="3329" max="3329" width="13" style="65" customWidth="1"/>
    <col min="3330" max="3332" width="0" style="65" hidden="1" customWidth="1"/>
    <col min="3333" max="3579" width="9.140625" style="65"/>
    <col min="3580" max="3580" width="5.28515625" style="65" customWidth="1"/>
    <col min="3581" max="3581" width="32.140625" style="65" customWidth="1"/>
    <col min="3582" max="3582" width="5.5703125" style="65" customWidth="1"/>
    <col min="3583" max="3583" width="11.7109375" style="65" customWidth="1"/>
    <col min="3584" max="3584" width="13.85546875" style="65" customWidth="1"/>
    <col min="3585" max="3585" width="13" style="65" customWidth="1"/>
    <col min="3586" max="3588" width="0" style="65" hidden="1" customWidth="1"/>
    <col min="3589" max="3835" width="9.140625" style="65"/>
    <col min="3836" max="3836" width="5.28515625" style="65" customWidth="1"/>
    <col min="3837" max="3837" width="32.140625" style="65" customWidth="1"/>
    <col min="3838" max="3838" width="5.5703125" style="65" customWidth="1"/>
    <col min="3839" max="3839" width="11.7109375" style="65" customWidth="1"/>
    <col min="3840" max="3840" width="13.85546875" style="65" customWidth="1"/>
    <col min="3841" max="3841" width="13" style="65" customWidth="1"/>
    <col min="3842" max="3844" width="0" style="65" hidden="1" customWidth="1"/>
    <col min="3845" max="4091" width="9.140625" style="65"/>
    <col min="4092" max="4092" width="5.28515625" style="65" customWidth="1"/>
    <col min="4093" max="4093" width="32.140625" style="65" customWidth="1"/>
    <col min="4094" max="4094" width="5.5703125" style="65" customWidth="1"/>
    <col min="4095" max="4095" width="11.7109375" style="65" customWidth="1"/>
    <col min="4096" max="4096" width="13.85546875" style="65" customWidth="1"/>
    <col min="4097" max="4097" width="13" style="65" customWidth="1"/>
    <col min="4098" max="4100" width="0" style="65" hidden="1" customWidth="1"/>
    <col min="4101" max="4347" width="9.140625" style="65"/>
    <col min="4348" max="4348" width="5.28515625" style="65" customWidth="1"/>
    <col min="4349" max="4349" width="32.140625" style="65" customWidth="1"/>
    <col min="4350" max="4350" width="5.5703125" style="65" customWidth="1"/>
    <col min="4351" max="4351" width="11.7109375" style="65" customWidth="1"/>
    <col min="4352" max="4352" width="13.85546875" style="65" customWidth="1"/>
    <col min="4353" max="4353" width="13" style="65" customWidth="1"/>
    <col min="4354" max="4356" width="0" style="65" hidden="1" customWidth="1"/>
    <col min="4357" max="4603" width="9.140625" style="65"/>
    <col min="4604" max="4604" width="5.28515625" style="65" customWidth="1"/>
    <col min="4605" max="4605" width="32.140625" style="65" customWidth="1"/>
    <col min="4606" max="4606" width="5.5703125" style="65" customWidth="1"/>
    <col min="4607" max="4607" width="11.7109375" style="65" customWidth="1"/>
    <col min="4608" max="4608" width="13.85546875" style="65" customWidth="1"/>
    <col min="4609" max="4609" width="13" style="65" customWidth="1"/>
    <col min="4610" max="4612" width="0" style="65" hidden="1" customWidth="1"/>
    <col min="4613" max="4859" width="9.140625" style="65"/>
    <col min="4860" max="4860" width="5.28515625" style="65" customWidth="1"/>
    <col min="4861" max="4861" width="32.140625" style="65" customWidth="1"/>
    <col min="4862" max="4862" width="5.5703125" style="65" customWidth="1"/>
    <col min="4863" max="4863" width="11.7109375" style="65" customWidth="1"/>
    <col min="4864" max="4864" width="13.85546875" style="65" customWidth="1"/>
    <col min="4865" max="4865" width="13" style="65" customWidth="1"/>
    <col min="4866" max="4868" width="0" style="65" hidden="1" customWidth="1"/>
    <col min="4869" max="5115" width="9.140625" style="65"/>
    <col min="5116" max="5116" width="5.28515625" style="65" customWidth="1"/>
    <col min="5117" max="5117" width="32.140625" style="65" customWidth="1"/>
    <col min="5118" max="5118" width="5.5703125" style="65" customWidth="1"/>
    <col min="5119" max="5119" width="11.7109375" style="65" customWidth="1"/>
    <col min="5120" max="5120" width="13.85546875" style="65" customWidth="1"/>
    <col min="5121" max="5121" width="13" style="65" customWidth="1"/>
    <col min="5122" max="5124" width="0" style="65" hidden="1" customWidth="1"/>
    <col min="5125" max="5371" width="9.140625" style="65"/>
    <col min="5372" max="5372" width="5.28515625" style="65" customWidth="1"/>
    <col min="5373" max="5373" width="32.140625" style="65" customWidth="1"/>
    <col min="5374" max="5374" width="5.5703125" style="65" customWidth="1"/>
    <col min="5375" max="5375" width="11.7109375" style="65" customWidth="1"/>
    <col min="5376" max="5376" width="13.85546875" style="65" customWidth="1"/>
    <col min="5377" max="5377" width="13" style="65" customWidth="1"/>
    <col min="5378" max="5380" width="0" style="65" hidden="1" customWidth="1"/>
    <col min="5381" max="5627" width="9.140625" style="65"/>
    <col min="5628" max="5628" width="5.28515625" style="65" customWidth="1"/>
    <col min="5629" max="5629" width="32.140625" style="65" customWidth="1"/>
    <col min="5630" max="5630" width="5.5703125" style="65" customWidth="1"/>
    <col min="5631" max="5631" width="11.7109375" style="65" customWidth="1"/>
    <col min="5632" max="5632" width="13.85546875" style="65" customWidth="1"/>
    <col min="5633" max="5633" width="13" style="65" customWidth="1"/>
    <col min="5634" max="5636" width="0" style="65" hidden="1" customWidth="1"/>
    <col min="5637" max="5883" width="9.140625" style="65"/>
    <col min="5884" max="5884" width="5.28515625" style="65" customWidth="1"/>
    <col min="5885" max="5885" width="32.140625" style="65" customWidth="1"/>
    <col min="5886" max="5886" width="5.5703125" style="65" customWidth="1"/>
    <col min="5887" max="5887" width="11.7109375" style="65" customWidth="1"/>
    <col min="5888" max="5888" width="13.85546875" style="65" customWidth="1"/>
    <col min="5889" max="5889" width="13" style="65" customWidth="1"/>
    <col min="5890" max="5892" width="0" style="65" hidden="1" customWidth="1"/>
    <col min="5893" max="6139" width="9.140625" style="65"/>
    <col min="6140" max="6140" width="5.28515625" style="65" customWidth="1"/>
    <col min="6141" max="6141" width="32.140625" style="65" customWidth="1"/>
    <col min="6142" max="6142" width="5.5703125" style="65" customWidth="1"/>
    <col min="6143" max="6143" width="11.7109375" style="65" customWidth="1"/>
    <col min="6144" max="6144" width="13.85546875" style="65" customWidth="1"/>
    <col min="6145" max="6145" width="13" style="65" customWidth="1"/>
    <col min="6146" max="6148" width="0" style="65" hidden="1" customWidth="1"/>
    <col min="6149" max="6395" width="9.140625" style="65"/>
    <col min="6396" max="6396" width="5.28515625" style="65" customWidth="1"/>
    <col min="6397" max="6397" width="32.140625" style="65" customWidth="1"/>
    <col min="6398" max="6398" width="5.5703125" style="65" customWidth="1"/>
    <col min="6399" max="6399" width="11.7109375" style="65" customWidth="1"/>
    <col min="6400" max="6400" width="13.85546875" style="65" customWidth="1"/>
    <col min="6401" max="6401" width="13" style="65" customWidth="1"/>
    <col min="6402" max="6404" width="0" style="65" hidden="1" customWidth="1"/>
    <col min="6405" max="6651" width="9.140625" style="65"/>
    <col min="6652" max="6652" width="5.28515625" style="65" customWidth="1"/>
    <col min="6653" max="6653" width="32.140625" style="65" customWidth="1"/>
    <col min="6654" max="6654" width="5.5703125" style="65" customWidth="1"/>
    <col min="6655" max="6655" width="11.7109375" style="65" customWidth="1"/>
    <col min="6656" max="6656" width="13.85546875" style="65" customWidth="1"/>
    <col min="6657" max="6657" width="13" style="65" customWidth="1"/>
    <col min="6658" max="6660" width="0" style="65" hidden="1" customWidth="1"/>
    <col min="6661" max="6907" width="9.140625" style="65"/>
    <col min="6908" max="6908" width="5.28515625" style="65" customWidth="1"/>
    <col min="6909" max="6909" width="32.140625" style="65" customWidth="1"/>
    <col min="6910" max="6910" width="5.5703125" style="65" customWidth="1"/>
    <col min="6911" max="6911" width="11.7109375" style="65" customWidth="1"/>
    <col min="6912" max="6912" width="13.85546875" style="65" customWidth="1"/>
    <col min="6913" max="6913" width="13" style="65" customWidth="1"/>
    <col min="6914" max="6916" width="0" style="65" hidden="1" customWidth="1"/>
    <col min="6917" max="7163" width="9.140625" style="65"/>
    <col min="7164" max="7164" width="5.28515625" style="65" customWidth="1"/>
    <col min="7165" max="7165" width="32.140625" style="65" customWidth="1"/>
    <col min="7166" max="7166" width="5.5703125" style="65" customWidth="1"/>
    <col min="7167" max="7167" width="11.7109375" style="65" customWidth="1"/>
    <col min="7168" max="7168" width="13.85546875" style="65" customWidth="1"/>
    <col min="7169" max="7169" width="13" style="65" customWidth="1"/>
    <col min="7170" max="7172" width="0" style="65" hidden="1" customWidth="1"/>
    <col min="7173" max="7419" width="9.140625" style="65"/>
    <col min="7420" max="7420" width="5.28515625" style="65" customWidth="1"/>
    <col min="7421" max="7421" width="32.140625" style="65" customWidth="1"/>
    <col min="7422" max="7422" width="5.5703125" style="65" customWidth="1"/>
    <col min="7423" max="7423" width="11.7109375" style="65" customWidth="1"/>
    <col min="7424" max="7424" width="13.85546875" style="65" customWidth="1"/>
    <col min="7425" max="7425" width="13" style="65" customWidth="1"/>
    <col min="7426" max="7428" width="0" style="65" hidden="1" customWidth="1"/>
    <col min="7429" max="7675" width="9.140625" style="65"/>
    <col min="7676" max="7676" width="5.28515625" style="65" customWidth="1"/>
    <col min="7677" max="7677" width="32.140625" style="65" customWidth="1"/>
    <col min="7678" max="7678" width="5.5703125" style="65" customWidth="1"/>
    <col min="7679" max="7679" width="11.7109375" style="65" customWidth="1"/>
    <col min="7680" max="7680" width="13.85546875" style="65" customWidth="1"/>
    <col min="7681" max="7681" width="13" style="65" customWidth="1"/>
    <col min="7682" max="7684" width="0" style="65" hidden="1" customWidth="1"/>
    <col min="7685" max="7931" width="9.140625" style="65"/>
    <col min="7932" max="7932" width="5.28515625" style="65" customWidth="1"/>
    <col min="7933" max="7933" width="32.140625" style="65" customWidth="1"/>
    <col min="7934" max="7934" width="5.5703125" style="65" customWidth="1"/>
    <col min="7935" max="7935" width="11.7109375" style="65" customWidth="1"/>
    <col min="7936" max="7936" width="13.85546875" style="65" customWidth="1"/>
    <col min="7937" max="7937" width="13" style="65" customWidth="1"/>
    <col min="7938" max="7940" width="0" style="65" hidden="1" customWidth="1"/>
    <col min="7941" max="8187" width="9.140625" style="65"/>
    <col min="8188" max="8188" width="5.28515625" style="65" customWidth="1"/>
    <col min="8189" max="8189" width="32.140625" style="65" customWidth="1"/>
    <col min="8190" max="8190" width="5.5703125" style="65" customWidth="1"/>
    <col min="8191" max="8191" width="11.7109375" style="65" customWidth="1"/>
    <col min="8192" max="8192" width="13.85546875" style="65" customWidth="1"/>
    <col min="8193" max="8193" width="13" style="65" customWidth="1"/>
    <col min="8194" max="8196" width="0" style="65" hidden="1" customWidth="1"/>
    <col min="8197" max="8443" width="9.140625" style="65"/>
    <col min="8444" max="8444" width="5.28515625" style="65" customWidth="1"/>
    <col min="8445" max="8445" width="32.140625" style="65" customWidth="1"/>
    <col min="8446" max="8446" width="5.5703125" style="65" customWidth="1"/>
    <col min="8447" max="8447" width="11.7109375" style="65" customWidth="1"/>
    <col min="8448" max="8448" width="13.85546875" style="65" customWidth="1"/>
    <col min="8449" max="8449" width="13" style="65" customWidth="1"/>
    <col min="8450" max="8452" width="0" style="65" hidden="1" customWidth="1"/>
    <col min="8453" max="8699" width="9.140625" style="65"/>
    <col min="8700" max="8700" width="5.28515625" style="65" customWidth="1"/>
    <col min="8701" max="8701" width="32.140625" style="65" customWidth="1"/>
    <col min="8702" max="8702" width="5.5703125" style="65" customWidth="1"/>
    <col min="8703" max="8703" width="11.7109375" style="65" customWidth="1"/>
    <col min="8704" max="8704" width="13.85546875" style="65" customWidth="1"/>
    <col min="8705" max="8705" width="13" style="65" customWidth="1"/>
    <col min="8706" max="8708" width="0" style="65" hidden="1" customWidth="1"/>
    <col min="8709" max="8955" width="9.140625" style="65"/>
    <col min="8956" max="8956" width="5.28515625" style="65" customWidth="1"/>
    <col min="8957" max="8957" width="32.140625" style="65" customWidth="1"/>
    <col min="8958" max="8958" width="5.5703125" style="65" customWidth="1"/>
    <col min="8959" max="8959" width="11.7109375" style="65" customWidth="1"/>
    <col min="8960" max="8960" width="13.85546875" style="65" customWidth="1"/>
    <col min="8961" max="8961" width="13" style="65" customWidth="1"/>
    <col min="8962" max="8964" width="0" style="65" hidden="1" customWidth="1"/>
    <col min="8965" max="9211" width="9.140625" style="65"/>
    <col min="9212" max="9212" width="5.28515625" style="65" customWidth="1"/>
    <col min="9213" max="9213" width="32.140625" style="65" customWidth="1"/>
    <col min="9214" max="9214" width="5.5703125" style="65" customWidth="1"/>
    <col min="9215" max="9215" width="11.7109375" style="65" customWidth="1"/>
    <col min="9216" max="9216" width="13.85546875" style="65" customWidth="1"/>
    <col min="9217" max="9217" width="13" style="65" customWidth="1"/>
    <col min="9218" max="9220" width="0" style="65" hidden="1" customWidth="1"/>
    <col min="9221" max="9467" width="9.140625" style="65"/>
    <col min="9468" max="9468" width="5.28515625" style="65" customWidth="1"/>
    <col min="9469" max="9469" width="32.140625" style="65" customWidth="1"/>
    <col min="9470" max="9470" width="5.5703125" style="65" customWidth="1"/>
    <col min="9471" max="9471" width="11.7109375" style="65" customWidth="1"/>
    <col min="9472" max="9472" width="13.85546875" style="65" customWidth="1"/>
    <col min="9473" max="9473" width="13" style="65" customWidth="1"/>
    <col min="9474" max="9476" width="0" style="65" hidden="1" customWidth="1"/>
    <col min="9477" max="9723" width="9.140625" style="65"/>
    <col min="9724" max="9724" width="5.28515625" style="65" customWidth="1"/>
    <col min="9725" max="9725" width="32.140625" style="65" customWidth="1"/>
    <col min="9726" max="9726" width="5.5703125" style="65" customWidth="1"/>
    <col min="9727" max="9727" width="11.7109375" style="65" customWidth="1"/>
    <col min="9728" max="9728" width="13.85546875" style="65" customWidth="1"/>
    <col min="9729" max="9729" width="13" style="65" customWidth="1"/>
    <col min="9730" max="9732" width="0" style="65" hidden="1" customWidth="1"/>
    <col min="9733" max="9979" width="9.140625" style="65"/>
    <col min="9980" max="9980" width="5.28515625" style="65" customWidth="1"/>
    <col min="9981" max="9981" width="32.140625" style="65" customWidth="1"/>
    <col min="9982" max="9982" width="5.5703125" style="65" customWidth="1"/>
    <col min="9983" max="9983" width="11.7109375" style="65" customWidth="1"/>
    <col min="9984" max="9984" width="13.85546875" style="65" customWidth="1"/>
    <col min="9985" max="9985" width="13" style="65" customWidth="1"/>
    <col min="9986" max="9988" width="0" style="65" hidden="1" customWidth="1"/>
    <col min="9989" max="10235" width="9.140625" style="65"/>
    <col min="10236" max="10236" width="5.28515625" style="65" customWidth="1"/>
    <col min="10237" max="10237" width="32.140625" style="65" customWidth="1"/>
    <col min="10238" max="10238" width="5.5703125" style="65" customWidth="1"/>
    <col min="10239" max="10239" width="11.7109375" style="65" customWidth="1"/>
    <col min="10240" max="10240" width="13.85546875" style="65" customWidth="1"/>
    <col min="10241" max="10241" width="13" style="65" customWidth="1"/>
    <col min="10242" max="10244" width="0" style="65" hidden="1" customWidth="1"/>
    <col min="10245" max="10491" width="9.140625" style="65"/>
    <col min="10492" max="10492" width="5.28515625" style="65" customWidth="1"/>
    <col min="10493" max="10493" width="32.140625" style="65" customWidth="1"/>
    <col min="10494" max="10494" width="5.5703125" style="65" customWidth="1"/>
    <col min="10495" max="10495" width="11.7109375" style="65" customWidth="1"/>
    <col min="10496" max="10496" width="13.85546875" style="65" customWidth="1"/>
    <col min="10497" max="10497" width="13" style="65" customWidth="1"/>
    <col min="10498" max="10500" width="0" style="65" hidden="1" customWidth="1"/>
    <col min="10501" max="10747" width="9.140625" style="65"/>
    <col min="10748" max="10748" width="5.28515625" style="65" customWidth="1"/>
    <col min="10749" max="10749" width="32.140625" style="65" customWidth="1"/>
    <col min="10750" max="10750" width="5.5703125" style="65" customWidth="1"/>
    <col min="10751" max="10751" width="11.7109375" style="65" customWidth="1"/>
    <col min="10752" max="10752" width="13.85546875" style="65" customWidth="1"/>
    <col min="10753" max="10753" width="13" style="65" customWidth="1"/>
    <col min="10754" max="10756" width="0" style="65" hidden="1" customWidth="1"/>
    <col min="10757" max="11003" width="9.140625" style="65"/>
    <col min="11004" max="11004" width="5.28515625" style="65" customWidth="1"/>
    <col min="11005" max="11005" width="32.140625" style="65" customWidth="1"/>
    <col min="11006" max="11006" width="5.5703125" style="65" customWidth="1"/>
    <col min="11007" max="11007" width="11.7109375" style="65" customWidth="1"/>
    <col min="11008" max="11008" width="13.85546875" style="65" customWidth="1"/>
    <col min="11009" max="11009" width="13" style="65" customWidth="1"/>
    <col min="11010" max="11012" width="0" style="65" hidden="1" customWidth="1"/>
    <col min="11013" max="11259" width="9.140625" style="65"/>
    <col min="11260" max="11260" width="5.28515625" style="65" customWidth="1"/>
    <col min="11261" max="11261" width="32.140625" style="65" customWidth="1"/>
    <col min="11262" max="11262" width="5.5703125" style="65" customWidth="1"/>
    <col min="11263" max="11263" width="11.7109375" style="65" customWidth="1"/>
    <col min="11264" max="11264" width="13.85546875" style="65" customWidth="1"/>
    <col min="11265" max="11265" width="13" style="65" customWidth="1"/>
    <col min="11266" max="11268" width="0" style="65" hidden="1" customWidth="1"/>
    <col min="11269" max="11515" width="9.140625" style="65"/>
    <col min="11516" max="11516" width="5.28515625" style="65" customWidth="1"/>
    <col min="11517" max="11517" width="32.140625" style="65" customWidth="1"/>
    <col min="11518" max="11518" width="5.5703125" style="65" customWidth="1"/>
    <col min="11519" max="11519" width="11.7109375" style="65" customWidth="1"/>
    <col min="11520" max="11520" width="13.85546875" style="65" customWidth="1"/>
    <col min="11521" max="11521" width="13" style="65" customWidth="1"/>
    <col min="11522" max="11524" width="0" style="65" hidden="1" customWidth="1"/>
    <col min="11525" max="11771" width="9.140625" style="65"/>
    <col min="11772" max="11772" width="5.28515625" style="65" customWidth="1"/>
    <col min="11773" max="11773" width="32.140625" style="65" customWidth="1"/>
    <col min="11774" max="11774" width="5.5703125" style="65" customWidth="1"/>
    <col min="11775" max="11775" width="11.7109375" style="65" customWidth="1"/>
    <col min="11776" max="11776" width="13.85546875" style="65" customWidth="1"/>
    <col min="11777" max="11777" width="13" style="65" customWidth="1"/>
    <col min="11778" max="11780" width="0" style="65" hidden="1" customWidth="1"/>
    <col min="11781" max="12027" width="9.140625" style="65"/>
    <col min="12028" max="12028" width="5.28515625" style="65" customWidth="1"/>
    <col min="12029" max="12029" width="32.140625" style="65" customWidth="1"/>
    <col min="12030" max="12030" width="5.5703125" style="65" customWidth="1"/>
    <col min="12031" max="12031" width="11.7109375" style="65" customWidth="1"/>
    <col min="12032" max="12032" width="13.85546875" style="65" customWidth="1"/>
    <col min="12033" max="12033" width="13" style="65" customWidth="1"/>
    <col min="12034" max="12036" width="0" style="65" hidden="1" customWidth="1"/>
    <col min="12037" max="12283" width="9.140625" style="65"/>
    <col min="12284" max="12284" width="5.28515625" style="65" customWidth="1"/>
    <col min="12285" max="12285" width="32.140625" style="65" customWidth="1"/>
    <col min="12286" max="12286" width="5.5703125" style="65" customWidth="1"/>
    <col min="12287" max="12287" width="11.7109375" style="65" customWidth="1"/>
    <col min="12288" max="12288" width="13.85546875" style="65" customWidth="1"/>
    <col min="12289" max="12289" width="13" style="65" customWidth="1"/>
    <col min="12290" max="12292" width="0" style="65" hidden="1" customWidth="1"/>
    <col min="12293" max="12539" width="9.140625" style="65"/>
    <col min="12540" max="12540" width="5.28515625" style="65" customWidth="1"/>
    <col min="12541" max="12541" width="32.140625" style="65" customWidth="1"/>
    <col min="12542" max="12542" width="5.5703125" style="65" customWidth="1"/>
    <col min="12543" max="12543" width="11.7109375" style="65" customWidth="1"/>
    <col min="12544" max="12544" width="13.85546875" style="65" customWidth="1"/>
    <col min="12545" max="12545" width="13" style="65" customWidth="1"/>
    <col min="12546" max="12548" width="0" style="65" hidden="1" customWidth="1"/>
    <col min="12549" max="12795" width="9.140625" style="65"/>
    <col min="12796" max="12796" width="5.28515625" style="65" customWidth="1"/>
    <col min="12797" max="12797" width="32.140625" style="65" customWidth="1"/>
    <col min="12798" max="12798" width="5.5703125" style="65" customWidth="1"/>
    <col min="12799" max="12799" width="11.7109375" style="65" customWidth="1"/>
    <col min="12800" max="12800" width="13.85546875" style="65" customWidth="1"/>
    <col min="12801" max="12801" width="13" style="65" customWidth="1"/>
    <col min="12802" max="12804" width="0" style="65" hidden="1" customWidth="1"/>
    <col min="12805" max="13051" width="9.140625" style="65"/>
    <col min="13052" max="13052" width="5.28515625" style="65" customWidth="1"/>
    <col min="13053" max="13053" width="32.140625" style="65" customWidth="1"/>
    <col min="13054" max="13054" width="5.5703125" style="65" customWidth="1"/>
    <col min="13055" max="13055" width="11.7109375" style="65" customWidth="1"/>
    <col min="13056" max="13056" width="13.85546875" style="65" customWidth="1"/>
    <col min="13057" max="13057" width="13" style="65" customWidth="1"/>
    <col min="13058" max="13060" width="0" style="65" hidden="1" customWidth="1"/>
    <col min="13061" max="13307" width="9.140625" style="65"/>
    <col min="13308" max="13308" width="5.28515625" style="65" customWidth="1"/>
    <col min="13309" max="13309" width="32.140625" style="65" customWidth="1"/>
    <col min="13310" max="13310" width="5.5703125" style="65" customWidth="1"/>
    <col min="13311" max="13311" width="11.7109375" style="65" customWidth="1"/>
    <col min="13312" max="13312" width="13.85546875" style="65" customWidth="1"/>
    <col min="13313" max="13313" width="13" style="65" customWidth="1"/>
    <col min="13314" max="13316" width="0" style="65" hidden="1" customWidth="1"/>
    <col min="13317" max="13563" width="9.140625" style="65"/>
    <col min="13564" max="13564" width="5.28515625" style="65" customWidth="1"/>
    <col min="13565" max="13565" width="32.140625" style="65" customWidth="1"/>
    <col min="13566" max="13566" width="5.5703125" style="65" customWidth="1"/>
    <col min="13567" max="13567" width="11.7109375" style="65" customWidth="1"/>
    <col min="13568" max="13568" width="13.85546875" style="65" customWidth="1"/>
    <col min="13569" max="13569" width="13" style="65" customWidth="1"/>
    <col min="13570" max="13572" width="0" style="65" hidden="1" customWidth="1"/>
    <col min="13573" max="13819" width="9.140625" style="65"/>
    <col min="13820" max="13820" width="5.28515625" style="65" customWidth="1"/>
    <col min="13821" max="13821" width="32.140625" style="65" customWidth="1"/>
    <col min="13822" max="13822" width="5.5703125" style="65" customWidth="1"/>
    <col min="13823" max="13823" width="11.7109375" style="65" customWidth="1"/>
    <col min="13824" max="13824" width="13.85546875" style="65" customWidth="1"/>
    <col min="13825" max="13825" width="13" style="65" customWidth="1"/>
    <col min="13826" max="13828" width="0" style="65" hidden="1" customWidth="1"/>
    <col min="13829" max="14075" width="9.140625" style="65"/>
    <col min="14076" max="14076" width="5.28515625" style="65" customWidth="1"/>
    <col min="14077" max="14077" width="32.140625" style="65" customWidth="1"/>
    <col min="14078" max="14078" width="5.5703125" style="65" customWidth="1"/>
    <col min="14079" max="14079" width="11.7109375" style="65" customWidth="1"/>
    <col min="14080" max="14080" width="13.85546875" style="65" customWidth="1"/>
    <col min="14081" max="14081" width="13" style="65" customWidth="1"/>
    <col min="14082" max="14084" width="0" style="65" hidden="1" customWidth="1"/>
    <col min="14085" max="14331" width="9.140625" style="65"/>
    <col min="14332" max="14332" width="5.28515625" style="65" customWidth="1"/>
    <col min="14333" max="14333" width="32.140625" style="65" customWidth="1"/>
    <col min="14334" max="14334" width="5.5703125" style="65" customWidth="1"/>
    <col min="14335" max="14335" width="11.7109375" style="65" customWidth="1"/>
    <col min="14336" max="14336" width="13.85546875" style="65" customWidth="1"/>
    <col min="14337" max="14337" width="13" style="65" customWidth="1"/>
    <col min="14338" max="14340" width="0" style="65" hidden="1" customWidth="1"/>
    <col min="14341" max="14587" width="9.140625" style="65"/>
    <col min="14588" max="14588" width="5.28515625" style="65" customWidth="1"/>
    <col min="14589" max="14589" width="32.140625" style="65" customWidth="1"/>
    <col min="14590" max="14590" width="5.5703125" style="65" customWidth="1"/>
    <col min="14591" max="14591" width="11.7109375" style="65" customWidth="1"/>
    <col min="14592" max="14592" width="13.85546875" style="65" customWidth="1"/>
    <col min="14593" max="14593" width="13" style="65" customWidth="1"/>
    <col min="14594" max="14596" width="0" style="65" hidden="1" customWidth="1"/>
    <col min="14597" max="14843" width="9.140625" style="65"/>
    <col min="14844" max="14844" width="5.28515625" style="65" customWidth="1"/>
    <col min="14845" max="14845" width="32.140625" style="65" customWidth="1"/>
    <col min="14846" max="14846" width="5.5703125" style="65" customWidth="1"/>
    <col min="14847" max="14847" width="11.7109375" style="65" customWidth="1"/>
    <col min="14848" max="14848" width="13.85546875" style="65" customWidth="1"/>
    <col min="14849" max="14849" width="13" style="65" customWidth="1"/>
    <col min="14850" max="14852" width="0" style="65" hidden="1" customWidth="1"/>
    <col min="14853" max="15099" width="9.140625" style="65"/>
    <col min="15100" max="15100" width="5.28515625" style="65" customWidth="1"/>
    <col min="15101" max="15101" width="32.140625" style="65" customWidth="1"/>
    <col min="15102" max="15102" width="5.5703125" style="65" customWidth="1"/>
    <col min="15103" max="15103" width="11.7109375" style="65" customWidth="1"/>
    <col min="15104" max="15104" width="13.85546875" style="65" customWidth="1"/>
    <col min="15105" max="15105" width="13" style="65" customWidth="1"/>
    <col min="15106" max="15108" width="0" style="65" hidden="1" customWidth="1"/>
    <col min="15109" max="15355" width="9.140625" style="65"/>
    <col min="15356" max="15356" width="5.28515625" style="65" customWidth="1"/>
    <col min="15357" max="15357" width="32.140625" style="65" customWidth="1"/>
    <col min="15358" max="15358" width="5.5703125" style="65" customWidth="1"/>
    <col min="15359" max="15359" width="11.7109375" style="65" customWidth="1"/>
    <col min="15360" max="15360" width="13.85546875" style="65" customWidth="1"/>
    <col min="15361" max="15361" width="13" style="65" customWidth="1"/>
    <col min="15362" max="15364" width="0" style="65" hidden="1" customWidth="1"/>
    <col min="15365" max="15611" width="9.140625" style="65"/>
    <col min="15612" max="15612" width="5.28515625" style="65" customWidth="1"/>
    <col min="15613" max="15613" width="32.140625" style="65" customWidth="1"/>
    <col min="15614" max="15614" width="5.5703125" style="65" customWidth="1"/>
    <col min="15615" max="15615" width="11.7109375" style="65" customWidth="1"/>
    <col min="15616" max="15616" width="13.85546875" style="65" customWidth="1"/>
    <col min="15617" max="15617" width="13" style="65" customWidth="1"/>
    <col min="15618" max="15620" width="0" style="65" hidden="1" customWidth="1"/>
    <col min="15621" max="15867" width="9.140625" style="65"/>
    <col min="15868" max="15868" width="5.28515625" style="65" customWidth="1"/>
    <col min="15869" max="15869" width="32.140625" style="65" customWidth="1"/>
    <col min="15870" max="15870" width="5.5703125" style="65" customWidth="1"/>
    <col min="15871" max="15871" width="11.7109375" style="65" customWidth="1"/>
    <col min="15872" max="15872" width="13.85546875" style="65" customWidth="1"/>
    <col min="15873" max="15873" width="13" style="65" customWidth="1"/>
    <col min="15874" max="15876" width="0" style="65" hidden="1" customWidth="1"/>
    <col min="15877" max="16123" width="9.140625" style="65"/>
    <col min="16124" max="16124" width="5.28515625" style="65" customWidth="1"/>
    <col min="16125" max="16125" width="32.140625" style="65" customWidth="1"/>
    <col min="16126" max="16126" width="5.5703125" style="65" customWidth="1"/>
    <col min="16127" max="16127" width="11.7109375" style="65" customWidth="1"/>
    <col min="16128" max="16128" width="13.85546875" style="65" customWidth="1"/>
    <col min="16129" max="16129" width="13" style="65" customWidth="1"/>
    <col min="16130" max="16132" width="0" style="65" hidden="1" customWidth="1"/>
    <col min="16133" max="16384" width="9.140625" style="65"/>
  </cols>
  <sheetData>
    <row r="1" spans="1:8">
      <c r="A1" s="58" t="s">
        <v>46</v>
      </c>
      <c r="B1" s="59" t="s">
        <v>47</v>
      </c>
    </row>
    <row r="3" spans="1:8" s="68" customFormat="1" ht="12.75">
      <c r="A3" s="66" t="s">
        <v>48</v>
      </c>
      <c r="B3" s="168" t="s">
        <v>49</v>
      </c>
      <c r="C3" s="168"/>
      <c r="D3" s="168"/>
      <c r="E3" s="168"/>
      <c r="F3" s="168"/>
      <c r="G3" s="67"/>
      <c r="H3" s="67"/>
    </row>
    <row r="4" spans="1:8" s="68" customFormat="1" ht="12.75">
      <c r="A4" s="66" t="s">
        <v>50</v>
      </c>
      <c r="B4" s="168" t="s">
        <v>51</v>
      </c>
      <c r="C4" s="168"/>
      <c r="D4" s="168"/>
      <c r="E4" s="168"/>
      <c r="F4" s="168"/>
      <c r="G4" s="67"/>
      <c r="H4" s="67"/>
    </row>
    <row r="5" spans="1:8" s="68" customFormat="1" ht="12.75">
      <c r="A5" s="66" t="s">
        <v>52</v>
      </c>
      <c r="B5" s="169" t="s">
        <v>53</v>
      </c>
      <c r="C5" s="169"/>
      <c r="D5" s="169"/>
      <c r="E5" s="169"/>
      <c r="F5" s="169"/>
      <c r="G5" s="67"/>
      <c r="H5" s="67"/>
    </row>
    <row r="6" spans="1:8" ht="17.25" thickBot="1">
      <c r="B6" s="69"/>
    </row>
    <row r="7" spans="1:8" ht="17.25" thickBot="1">
      <c r="A7" s="70"/>
      <c r="B7" s="71" t="s">
        <v>54</v>
      </c>
      <c r="C7" s="72" t="s">
        <v>55</v>
      </c>
      <c r="D7" s="73" t="s">
        <v>6</v>
      </c>
      <c r="E7" s="74" t="s">
        <v>56</v>
      </c>
      <c r="F7" s="74" t="s">
        <v>57</v>
      </c>
      <c r="G7" s="75" t="s">
        <v>20</v>
      </c>
      <c r="H7" s="76" t="s">
        <v>21</v>
      </c>
    </row>
    <row r="8" spans="1:8" ht="17.25" thickTop="1">
      <c r="A8" s="77"/>
      <c r="B8" s="69"/>
      <c r="D8" s="78"/>
      <c r="G8" s="79"/>
      <c r="H8" s="80"/>
    </row>
    <row r="9" spans="1:8">
      <c r="A9" s="81">
        <v>1</v>
      </c>
      <c r="B9" s="59" t="s">
        <v>58</v>
      </c>
      <c r="D9" s="82"/>
      <c r="G9" s="79"/>
      <c r="H9" s="80"/>
    </row>
    <row r="10" spans="1:8">
      <c r="A10" s="81"/>
      <c r="B10" s="59"/>
      <c r="D10" s="82"/>
      <c r="G10" s="79"/>
      <c r="H10" s="80"/>
    </row>
    <row r="11" spans="1:8">
      <c r="A11" s="81"/>
      <c r="B11" s="59" t="s">
        <v>59</v>
      </c>
      <c r="D11" s="82"/>
      <c r="G11" s="79"/>
      <c r="H11" s="80"/>
    </row>
    <row r="12" spans="1:8">
      <c r="A12" s="77"/>
      <c r="B12" s="69"/>
      <c r="D12" s="82"/>
      <c r="G12" s="79"/>
      <c r="H12" s="80"/>
    </row>
    <row r="13" spans="1:8">
      <c r="A13" s="83" t="s">
        <v>60</v>
      </c>
      <c r="B13" s="84" t="s">
        <v>61</v>
      </c>
      <c r="D13" s="82"/>
      <c r="G13" s="79"/>
      <c r="H13" s="80"/>
    </row>
    <row r="14" spans="1:8">
      <c r="A14" s="77"/>
      <c r="B14" s="85" t="s">
        <v>62</v>
      </c>
      <c r="C14" s="86" t="s">
        <v>63</v>
      </c>
      <c r="D14" s="87">
        <v>1</v>
      </c>
      <c r="E14" s="88"/>
      <c r="F14" s="89">
        <f>D14*E14</f>
        <v>0</v>
      </c>
      <c r="G14" s="79">
        <f>F14</f>
        <v>0</v>
      </c>
      <c r="H14" s="90" t="s">
        <v>60</v>
      </c>
    </row>
    <row r="15" spans="1:8">
      <c r="A15" s="77"/>
      <c r="D15" s="82"/>
      <c r="G15" s="79"/>
      <c r="H15" s="80"/>
    </row>
    <row r="16" spans="1:8" ht="33">
      <c r="A16" s="91" t="s">
        <v>60</v>
      </c>
      <c r="B16" s="92" t="s">
        <v>64</v>
      </c>
      <c r="C16" s="93"/>
      <c r="D16" s="94"/>
      <c r="E16" s="95"/>
      <c r="F16" s="96"/>
      <c r="G16" s="79"/>
      <c r="H16" s="80"/>
    </row>
    <row r="17" spans="1:8">
      <c r="A17" s="91"/>
      <c r="B17" s="92" t="s">
        <v>62</v>
      </c>
      <c r="C17" s="93" t="s">
        <v>63</v>
      </c>
      <c r="D17" s="87">
        <v>1</v>
      </c>
      <c r="E17" s="97"/>
      <c r="F17" s="96">
        <f>D17*E17</f>
        <v>0</v>
      </c>
      <c r="G17" s="79">
        <f>F17</f>
        <v>0</v>
      </c>
      <c r="H17" s="90" t="s">
        <v>60</v>
      </c>
    </row>
    <row r="18" spans="1:8">
      <c r="A18" s="91"/>
      <c r="B18" s="92"/>
      <c r="C18" s="93"/>
      <c r="D18" s="94"/>
      <c r="E18" s="95"/>
      <c r="F18" s="96"/>
      <c r="G18" s="79"/>
      <c r="H18" s="80"/>
    </row>
    <row r="19" spans="1:8" ht="99">
      <c r="A19" s="83" t="s">
        <v>60</v>
      </c>
      <c r="B19" s="84" t="s">
        <v>65</v>
      </c>
      <c r="D19" s="82"/>
      <c r="G19" s="79"/>
      <c r="H19" s="80"/>
    </row>
    <row r="20" spans="1:8">
      <c r="A20" s="77"/>
      <c r="B20" s="85" t="s">
        <v>66</v>
      </c>
      <c r="C20" s="86" t="s">
        <v>67</v>
      </c>
      <c r="D20" s="87">
        <v>80</v>
      </c>
      <c r="E20" s="88"/>
      <c r="F20" s="89">
        <f>D20*E20</f>
        <v>0</v>
      </c>
      <c r="G20" s="79">
        <f>F20</f>
        <v>0</v>
      </c>
      <c r="H20" s="90" t="s">
        <v>60</v>
      </c>
    </row>
    <row r="21" spans="1:8">
      <c r="A21" s="77"/>
      <c r="D21" s="82"/>
      <c r="G21" s="79"/>
      <c r="H21" s="80"/>
    </row>
    <row r="22" spans="1:8" ht="33">
      <c r="A22" s="91" t="s">
        <v>60</v>
      </c>
      <c r="B22" s="92" t="s">
        <v>68</v>
      </c>
      <c r="C22" s="93"/>
      <c r="D22" s="94"/>
      <c r="E22" s="95"/>
      <c r="F22" s="96"/>
      <c r="G22" s="79"/>
      <c r="H22" s="80"/>
    </row>
    <row r="23" spans="1:8">
      <c r="A23" s="91"/>
      <c r="B23" s="92" t="s">
        <v>62</v>
      </c>
      <c r="C23" s="93" t="s">
        <v>67</v>
      </c>
      <c r="D23" s="87">
        <f>D20+20</f>
        <v>100</v>
      </c>
      <c r="E23" s="97"/>
      <c r="F23" s="96">
        <f>D23*E23</f>
        <v>0</v>
      </c>
      <c r="G23" s="79">
        <f>F23</f>
        <v>0</v>
      </c>
      <c r="H23" s="90" t="s">
        <v>60</v>
      </c>
    </row>
    <row r="24" spans="1:8">
      <c r="A24" s="91"/>
      <c r="B24" s="92"/>
      <c r="C24" s="93"/>
      <c r="D24" s="94"/>
      <c r="E24" s="95"/>
      <c r="F24" s="96"/>
      <c r="G24" s="79"/>
      <c r="H24" s="80"/>
    </row>
    <row r="25" spans="1:8" ht="33">
      <c r="A25" s="91" t="s">
        <v>60</v>
      </c>
      <c r="B25" s="92" t="s">
        <v>69</v>
      </c>
      <c r="C25" s="93"/>
      <c r="D25" s="94"/>
      <c r="E25" s="95"/>
      <c r="F25" s="96"/>
      <c r="G25" s="79"/>
      <c r="H25" s="80"/>
    </row>
    <row r="26" spans="1:8">
      <c r="A26" s="91"/>
      <c r="B26" s="92" t="s">
        <v>62</v>
      </c>
      <c r="C26" s="93" t="s">
        <v>67</v>
      </c>
      <c r="D26" s="87">
        <f>$D$20</f>
        <v>80</v>
      </c>
      <c r="E26" s="97"/>
      <c r="F26" s="96">
        <f>D26*E26</f>
        <v>0</v>
      </c>
      <c r="G26" s="79">
        <f>F26</f>
        <v>0</v>
      </c>
      <c r="H26" s="90" t="s">
        <v>60</v>
      </c>
    </row>
    <row r="27" spans="1:8">
      <c r="A27" s="91"/>
      <c r="B27" s="92"/>
      <c r="C27" s="93"/>
      <c r="D27" s="94"/>
      <c r="E27" s="95"/>
      <c r="F27" s="96"/>
      <c r="G27" s="79"/>
      <c r="H27" s="80"/>
    </row>
    <row r="28" spans="1:8" ht="49.5">
      <c r="A28" s="91" t="s">
        <v>60</v>
      </c>
      <c r="B28" s="92" t="s">
        <v>70</v>
      </c>
      <c r="C28" s="93"/>
      <c r="D28" s="94"/>
      <c r="E28" s="95"/>
      <c r="F28" s="96"/>
      <c r="G28" s="79"/>
      <c r="H28" s="80"/>
    </row>
    <row r="29" spans="1:8">
      <c r="A29" s="91"/>
      <c r="B29" s="92" t="s">
        <v>62</v>
      </c>
      <c r="C29" s="93" t="s">
        <v>63</v>
      </c>
      <c r="D29" s="87">
        <v>1</v>
      </c>
      <c r="E29" s="97"/>
      <c r="F29" s="96">
        <f>D29*E29</f>
        <v>0</v>
      </c>
      <c r="G29" s="79">
        <f>F29</f>
        <v>0</v>
      </c>
      <c r="H29" s="90" t="s">
        <v>60</v>
      </c>
    </row>
    <row r="30" spans="1:8">
      <c r="A30" s="91"/>
      <c r="B30" s="92"/>
      <c r="C30" s="93"/>
      <c r="D30" s="94"/>
      <c r="E30" s="95"/>
      <c r="F30" s="96"/>
      <c r="G30" s="79"/>
      <c r="H30" s="80"/>
    </row>
    <row r="31" spans="1:8" ht="33">
      <c r="A31" s="91" t="s">
        <v>60</v>
      </c>
      <c r="B31" s="92" t="s">
        <v>71</v>
      </c>
      <c r="C31" s="93"/>
      <c r="D31" s="94"/>
      <c r="E31" s="95"/>
      <c r="F31" s="96"/>
      <c r="G31" s="79"/>
      <c r="H31" s="80"/>
    </row>
    <row r="32" spans="1:8">
      <c r="A32" s="91"/>
      <c r="B32" s="92" t="s">
        <v>62</v>
      </c>
      <c r="C32" s="93" t="s">
        <v>63</v>
      </c>
      <c r="D32" s="87">
        <v>1</v>
      </c>
      <c r="E32" s="97"/>
      <c r="F32" s="96">
        <f>D32*E32</f>
        <v>0</v>
      </c>
      <c r="G32" s="79">
        <f>F32</f>
        <v>0</v>
      </c>
      <c r="H32" s="90" t="s">
        <v>60</v>
      </c>
    </row>
    <row r="33" spans="1:8">
      <c r="A33" s="91"/>
      <c r="B33" s="92"/>
      <c r="C33" s="93"/>
      <c r="D33" s="94"/>
      <c r="E33" s="95"/>
      <c r="F33" s="96"/>
      <c r="G33" s="79"/>
      <c r="H33" s="80"/>
    </row>
    <row r="34" spans="1:8" ht="33">
      <c r="A34" s="91" t="s">
        <v>60</v>
      </c>
      <c r="B34" s="92" t="s">
        <v>72</v>
      </c>
      <c r="C34" s="93"/>
      <c r="D34" s="94"/>
      <c r="E34" s="95"/>
      <c r="F34" s="96"/>
      <c r="G34" s="79"/>
      <c r="H34" s="80"/>
    </row>
    <row r="35" spans="1:8">
      <c r="A35" s="91"/>
      <c r="B35" s="92" t="s">
        <v>62</v>
      </c>
      <c r="C35" s="93" t="s">
        <v>73</v>
      </c>
      <c r="D35" s="87">
        <v>1</v>
      </c>
      <c r="E35" s="97"/>
      <c r="F35" s="96">
        <f>D35*E35</f>
        <v>0</v>
      </c>
      <c r="G35" s="79">
        <f>F35</f>
        <v>0</v>
      </c>
      <c r="H35" s="90" t="s">
        <v>60</v>
      </c>
    </row>
    <row r="36" spans="1:8">
      <c r="A36" s="91"/>
      <c r="B36" s="92"/>
      <c r="C36" s="93"/>
      <c r="D36" s="94"/>
      <c r="E36" s="95"/>
      <c r="F36" s="96"/>
      <c r="G36" s="79"/>
      <c r="H36" s="80"/>
    </row>
    <row r="37" spans="1:8" ht="33">
      <c r="A37" s="91" t="s">
        <v>60</v>
      </c>
      <c r="B37" s="92" t="s">
        <v>74</v>
      </c>
      <c r="C37" s="93"/>
      <c r="D37" s="94"/>
      <c r="E37" s="95"/>
      <c r="F37" s="96"/>
      <c r="G37" s="79"/>
      <c r="H37" s="80"/>
    </row>
    <row r="38" spans="1:8">
      <c r="A38" s="91"/>
      <c r="B38" s="92" t="s">
        <v>75</v>
      </c>
      <c r="C38" s="93" t="s">
        <v>76</v>
      </c>
      <c r="D38" s="87">
        <v>1.6</v>
      </c>
      <c r="E38" s="97"/>
      <c r="F38" s="96">
        <f>D38*E38</f>
        <v>0</v>
      </c>
      <c r="G38" s="79">
        <f>F38</f>
        <v>0</v>
      </c>
      <c r="H38" s="90" t="s">
        <v>60</v>
      </c>
    </row>
    <row r="39" spans="1:8">
      <c r="A39" s="91"/>
      <c r="B39" s="92"/>
      <c r="C39" s="93"/>
      <c r="D39" s="94"/>
      <c r="E39" s="95"/>
      <c r="F39" s="96"/>
      <c r="G39" s="79"/>
      <c r="H39" s="80"/>
    </row>
    <row r="40" spans="1:8" ht="49.5">
      <c r="A40" s="91" t="s">
        <v>60</v>
      </c>
      <c r="B40" s="92" t="s">
        <v>77</v>
      </c>
      <c r="C40" s="93"/>
      <c r="D40" s="94"/>
      <c r="E40" s="95"/>
      <c r="F40" s="96"/>
      <c r="G40" s="79"/>
      <c r="H40" s="80"/>
    </row>
    <row r="41" spans="1:8">
      <c r="A41" s="91"/>
      <c r="B41" s="92" t="s">
        <v>62</v>
      </c>
      <c r="C41" s="93" t="s">
        <v>63</v>
      </c>
      <c r="D41" s="87">
        <v>1</v>
      </c>
      <c r="E41" s="97"/>
      <c r="F41" s="96">
        <f>D41*E41</f>
        <v>0</v>
      </c>
      <c r="G41" s="79">
        <f>F41</f>
        <v>0</v>
      </c>
      <c r="H41" s="90" t="s">
        <v>60</v>
      </c>
    </row>
    <row r="42" spans="1:8">
      <c r="A42" s="91"/>
      <c r="B42" s="92"/>
      <c r="C42" s="93"/>
      <c r="D42" s="94"/>
      <c r="E42" s="95"/>
      <c r="F42" s="96"/>
      <c r="G42" s="79"/>
      <c r="H42" s="80"/>
    </row>
    <row r="43" spans="1:8">
      <c r="A43" s="91"/>
      <c r="B43" s="98" t="s">
        <v>78</v>
      </c>
      <c r="C43" s="93"/>
      <c r="D43" s="94"/>
      <c r="E43" s="95"/>
      <c r="F43" s="96"/>
      <c r="G43" s="79"/>
      <c r="H43" s="80"/>
    </row>
    <row r="44" spans="1:8">
      <c r="A44" s="91"/>
      <c r="B44" s="92"/>
      <c r="C44" s="93"/>
      <c r="D44" s="94"/>
      <c r="E44" s="95"/>
      <c r="F44" s="96"/>
      <c r="G44" s="79"/>
      <c r="H44" s="80"/>
    </row>
    <row r="45" spans="1:8" ht="49.5">
      <c r="A45" s="91" t="s">
        <v>60</v>
      </c>
      <c r="B45" s="92" t="s">
        <v>79</v>
      </c>
      <c r="C45" s="93"/>
      <c r="D45" s="94"/>
      <c r="E45" s="95"/>
      <c r="F45" s="96"/>
      <c r="G45" s="79"/>
      <c r="H45" s="80"/>
    </row>
    <row r="46" spans="1:8">
      <c r="A46" s="91"/>
      <c r="B46" s="92" t="s">
        <v>66</v>
      </c>
      <c r="C46" s="93" t="s">
        <v>67</v>
      </c>
      <c r="D46" s="87">
        <f>$D$23+10</f>
        <v>110</v>
      </c>
      <c r="E46" s="97"/>
      <c r="F46" s="96">
        <f>D46*E46</f>
        <v>0</v>
      </c>
      <c r="G46" s="79">
        <f>F46</f>
        <v>0</v>
      </c>
      <c r="H46" s="90" t="s">
        <v>60</v>
      </c>
    </row>
    <row r="47" spans="1:8">
      <c r="A47" s="91"/>
      <c r="B47" s="92"/>
      <c r="C47" s="93"/>
      <c r="D47" s="94"/>
      <c r="E47" s="95"/>
      <c r="F47" s="96"/>
      <c r="G47" s="79"/>
      <c r="H47" s="80"/>
    </row>
    <row r="48" spans="1:8" ht="115.5">
      <c r="A48" s="91" t="s">
        <v>60</v>
      </c>
      <c r="B48" s="92" t="s">
        <v>80</v>
      </c>
      <c r="C48" s="93"/>
      <c r="D48" s="94"/>
      <c r="E48" s="95"/>
      <c r="F48" s="96"/>
      <c r="G48" s="79"/>
      <c r="H48" s="80"/>
    </row>
    <row r="49" spans="1:8">
      <c r="A49" s="91"/>
      <c r="B49" s="92" t="s">
        <v>62</v>
      </c>
      <c r="C49" s="93" t="s">
        <v>63</v>
      </c>
      <c r="D49" s="87">
        <v>1</v>
      </c>
      <c r="E49" s="97"/>
      <c r="F49" s="96">
        <f>D49*E49</f>
        <v>0</v>
      </c>
      <c r="G49" s="79">
        <f>F49</f>
        <v>0</v>
      </c>
      <c r="H49" s="90" t="s">
        <v>60</v>
      </c>
    </row>
    <row r="50" spans="1:8">
      <c r="A50" s="91"/>
      <c r="B50" s="92"/>
      <c r="C50" s="93"/>
      <c r="D50" s="94"/>
      <c r="E50" s="95"/>
      <c r="F50" s="96"/>
      <c r="G50" s="79"/>
      <c r="H50" s="80"/>
    </row>
    <row r="51" spans="1:8">
      <c r="A51" s="91"/>
      <c r="B51" s="98" t="s">
        <v>81</v>
      </c>
      <c r="C51" s="93"/>
      <c r="D51" s="94"/>
      <c r="E51" s="95"/>
      <c r="F51" s="96"/>
      <c r="G51" s="79"/>
      <c r="H51" s="80"/>
    </row>
    <row r="52" spans="1:8">
      <c r="A52" s="91"/>
      <c r="B52" s="92"/>
      <c r="C52" s="93"/>
      <c r="D52" s="94"/>
      <c r="E52" s="95"/>
      <c r="F52" s="96"/>
      <c r="G52" s="79"/>
      <c r="H52" s="80"/>
    </row>
    <row r="53" spans="1:8" ht="38.25">
      <c r="A53" s="91" t="s">
        <v>60</v>
      </c>
      <c r="B53" s="99" t="s">
        <v>82</v>
      </c>
      <c r="C53" s="93"/>
      <c r="D53" s="94"/>
      <c r="E53" s="95"/>
      <c r="F53" s="96"/>
      <c r="G53" s="79"/>
      <c r="H53" s="80"/>
    </row>
    <row r="54" spans="1:8">
      <c r="A54" s="91"/>
      <c r="B54" s="92" t="s">
        <v>62</v>
      </c>
      <c r="C54" s="93" t="s">
        <v>63</v>
      </c>
      <c r="D54" s="87">
        <v>1</v>
      </c>
      <c r="E54" s="97"/>
      <c r="F54" s="96">
        <f>D54*E54</f>
        <v>0</v>
      </c>
      <c r="G54" s="79">
        <f>F54</f>
        <v>0</v>
      </c>
      <c r="H54" s="90" t="s">
        <v>60</v>
      </c>
    </row>
    <row r="55" spans="1:8">
      <c r="A55" s="91"/>
      <c r="B55" s="92"/>
      <c r="C55" s="93"/>
      <c r="D55" s="94"/>
      <c r="E55" s="95"/>
      <c r="F55" s="96"/>
      <c r="G55" s="79"/>
      <c r="H55" s="80"/>
    </row>
    <row r="56" spans="1:8">
      <c r="A56" s="100">
        <v>2</v>
      </c>
      <c r="B56" s="101" t="s">
        <v>83</v>
      </c>
      <c r="C56" s="86"/>
      <c r="D56" s="94"/>
      <c r="E56" s="102"/>
      <c r="F56" s="103"/>
      <c r="G56" s="79"/>
      <c r="H56" s="80"/>
    </row>
    <row r="57" spans="1:8">
      <c r="A57" s="91"/>
      <c r="B57" s="104"/>
      <c r="C57" s="93"/>
      <c r="D57" s="94"/>
      <c r="E57" s="102"/>
      <c r="F57" s="89"/>
      <c r="G57" s="79"/>
      <c r="H57" s="80"/>
    </row>
    <row r="58" spans="1:8" ht="82.5">
      <c r="A58" s="105" t="s">
        <v>60</v>
      </c>
      <c r="B58" s="104" t="s">
        <v>84</v>
      </c>
      <c r="C58" s="93"/>
      <c r="D58" s="94"/>
      <c r="E58" s="102"/>
      <c r="F58" s="89"/>
      <c r="G58" s="79"/>
      <c r="H58" s="80"/>
    </row>
    <row r="59" spans="1:8">
      <c r="A59" s="105"/>
      <c r="B59" s="85" t="s">
        <v>62</v>
      </c>
      <c r="C59" s="86"/>
      <c r="D59" s="87"/>
      <c r="E59" s="88"/>
      <c r="F59" s="89"/>
      <c r="G59" s="79"/>
      <c r="H59" s="90"/>
    </row>
    <row r="60" spans="1:8">
      <c r="A60" s="91"/>
      <c r="B60" s="106" t="s">
        <v>85</v>
      </c>
      <c r="C60" s="93"/>
      <c r="D60" s="94"/>
      <c r="E60" s="102"/>
      <c r="F60" s="89"/>
      <c r="G60" s="79"/>
      <c r="H60" s="80"/>
    </row>
    <row r="61" spans="1:8">
      <c r="A61" s="105" t="s">
        <v>60</v>
      </c>
      <c r="B61" s="104" t="s">
        <v>86</v>
      </c>
      <c r="C61" s="93"/>
      <c r="D61" s="94"/>
      <c r="E61" s="102"/>
      <c r="F61" s="89"/>
      <c r="G61" s="79"/>
      <c r="H61" s="80"/>
    </row>
    <row r="62" spans="1:8">
      <c r="A62" s="105"/>
      <c r="B62" s="85" t="s">
        <v>62</v>
      </c>
      <c r="C62" s="86"/>
      <c r="D62" s="94"/>
      <c r="E62" s="97"/>
      <c r="F62" s="89"/>
      <c r="G62" s="79"/>
      <c r="H62" s="90"/>
    </row>
    <row r="63" spans="1:8">
      <c r="A63" s="105"/>
      <c r="B63" s="101" t="s">
        <v>87</v>
      </c>
      <c r="C63" s="86"/>
      <c r="D63" s="94"/>
      <c r="E63" s="88"/>
      <c r="F63" s="89"/>
      <c r="G63" s="79"/>
      <c r="H63" s="80"/>
    </row>
    <row r="64" spans="1:8">
      <c r="A64" s="105"/>
      <c r="B64" s="104" t="s">
        <v>86</v>
      </c>
      <c r="C64" s="93"/>
      <c r="D64" s="94"/>
      <c r="E64" s="88"/>
      <c r="F64" s="89"/>
      <c r="G64" s="79"/>
      <c r="H64" s="80"/>
    </row>
    <row r="65" spans="1:8">
      <c r="A65" s="91" t="s">
        <v>60</v>
      </c>
      <c r="B65" s="85" t="s">
        <v>62</v>
      </c>
      <c r="C65" s="86"/>
      <c r="D65" s="94"/>
      <c r="E65" s="102"/>
      <c r="F65" s="89"/>
      <c r="G65" s="79"/>
      <c r="H65" s="80"/>
    </row>
    <row r="66" spans="1:8">
      <c r="A66" s="91"/>
      <c r="B66" s="85" t="s">
        <v>88</v>
      </c>
      <c r="C66" s="86" t="s">
        <v>63</v>
      </c>
      <c r="D66" s="94">
        <v>1</v>
      </c>
      <c r="E66" s="97"/>
      <c r="F66" s="89">
        <f>D66*E66</f>
        <v>0</v>
      </c>
      <c r="G66" s="79">
        <f>F66</f>
        <v>0</v>
      </c>
      <c r="H66" s="90" t="s">
        <v>60</v>
      </c>
    </row>
    <row r="67" spans="1:8">
      <c r="A67" s="105"/>
      <c r="B67" s="85"/>
      <c r="C67" s="86"/>
      <c r="D67" s="94"/>
      <c r="E67" s="97"/>
      <c r="F67" s="89"/>
      <c r="G67" s="79"/>
      <c r="H67" s="90"/>
    </row>
    <row r="68" spans="1:8">
      <c r="A68" s="105"/>
      <c r="B68" s="85"/>
      <c r="C68" s="86"/>
      <c r="D68" s="94"/>
      <c r="E68" s="102"/>
      <c r="F68" s="89"/>
      <c r="G68" s="79"/>
      <c r="H68" s="80"/>
    </row>
    <row r="69" spans="1:8">
      <c r="A69" s="100">
        <v>4</v>
      </c>
      <c r="B69" s="101" t="s">
        <v>89</v>
      </c>
      <c r="C69" s="86"/>
      <c r="D69" s="94"/>
      <c r="E69" s="102"/>
      <c r="F69" s="89"/>
      <c r="G69" s="79"/>
      <c r="H69" s="80"/>
    </row>
    <row r="70" spans="1:8">
      <c r="A70" s="107"/>
      <c r="B70" s="108"/>
      <c r="C70" s="109"/>
      <c r="D70" s="110"/>
      <c r="E70" s="111"/>
      <c r="F70" s="111"/>
      <c r="G70" s="79"/>
      <c r="H70" s="80"/>
    </row>
    <row r="71" spans="1:8" ht="181.5">
      <c r="A71" s="105" t="s">
        <v>60</v>
      </c>
      <c r="B71" s="104" t="s">
        <v>90</v>
      </c>
      <c r="C71" s="93"/>
      <c r="D71" s="94"/>
      <c r="E71" s="102"/>
      <c r="F71" s="89"/>
      <c r="G71" s="79"/>
      <c r="H71" s="80"/>
    </row>
    <row r="72" spans="1:8">
      <c r="A72" s="105"/>
      <c r="B72" s="85" t="s">
        <v>62</v>
      </c>
      <c r="C72" s="86" t="s">
        <v>63</v>
      </c>
      <c r="D72" s="94">
        <v>1</v>
      </c>
      <c r="E72" s="88"/>
      <c r="F72" s="89">
        <f>D72*E72</f>
        <v>0</v>
      </c>
      <c r="G72" s="79">
        <f>F72</f>
        <v>0</v>
      </c>
      <c r="H72" s="90" t="s">
        <v>60</v>
      </c>
    </row>
    <row r="73" spans="1:8">
      <c r="A73" s="105"/>
      <c r="B73" s="85"/>
      <c r="C73" s="86"/>
      <c r="D73" s="94"/>
      <c r="E73" s="102"/>
      <c r="F73" s="89"/>
      <c r="G73" s="79"/>
      <c r="H73" s="80"/>
    </row>
    <row r="74" spans="1:8" ht="99">
      <c r="A74" s="91" t="s">
        <v>60</v>
      </c>
      <c r="B74" s="85" t="s">
        <v>91</v>
      </c>
      <c r="C74" s="86"/>
      <c r="D74" s="94"/>
      <c r="E74" s="102"/>
      <c r="F74" s="103"/>
      <c r="G74" s="79"/>
      <c r="H74" s="80"/>
    </row>
    <row r="75" spans="1:8">
      <c r="A75" s="105"/>
      <c r="B75" s="85" t="s">
        <v>92</v>
      </c>
      <c r="C75" s="86" t="s">
        <v>93</v>
      </c>
      <c r="D75" s="94">
        <v>27</v>
      </c>
      <c r="E75" s="88"/>
      <c r="F75" s="89">
        <f>D75*E75</f>
        <v>0</v>
      </c>
      <c r="G75" s="79">
        <f>F75</f>
        <v>0</v>
      </c>
      <c r="H75" s="90" t="s">
        <v>60</v>
      </c>
    </row>
    <row r="76" spans="1:8">
      <c r="A76" s="105"/>
      <c r="B76" s="85"/>
      <c r="C76" s="86"/>
      <c r="D76" s="94"/>
      <c r="E76" s="102"/>
      <c r="F76" s="103"/>
      <c r="G76" s="79"/>
      <c r="H76" s="80"/>
    </row>
    <row r="77" spans="1:8" ht="99">
      <c r="A77" s="91" t="s">
        <v>60</v>
      </c>
      <c r="B77" s="85" t="s">
        <v>94</v>
      </c>
      <c r="C77" s="86"/>
      <c r="D77" s="94"/>
      <c r="E77" s="102"/>
      <c r="F77" s="89"/>
      <c r="G77" s="79"/>
      <c r="H77" s="80"/>
    </row>
    <row r="78" spans="1:8">
      <c r="A78" s="105"/>
      <c r="B78" s="85" t="s">
        <v>92</v>
      </c>
      <c r="C78" s="86" t="s">
        <v>93</v>
      </c>
      <c r="D78" s="94">
        <v>14</v>
      </c>
      <c r="E78" s="88"/>
      <c r="F78" s="89">
        <f>D78*E78</f>
        <v>0</v>
      </c>
      <c r="G78" s="79">
        <f>F78</f>
        <v>0</v>
      </c>
      <c r="H78" s="90" t="s">
        <v>60</v>
      </c>
    </row>
    <row r="79" spans="1:8">
      <c r="A79" s="105"/>
      <c r="B79" s="85"/>
      <c r="C79" s="86"/>
      <c r="D79" s="94"/>
      <c r="E79" s="102"/>
      <c r="F79" s="103"/>
      <c r="G79" s="79"/>
      <c r="H79" s="80"/>
    </row>
    <row r="80" spans="1:8">
      <c r="A80" s="100">
        <v>4</v>
      </c>
      <c r="B80" s="101" t="s">
        <v>95</v>
      </c>
      <c r="C80" s="86"/>
      <c r="D80" s="94"/>
      <c r="E80" s="102"/>
      <c r="F80" s="89"/>
      <c r="G80" s="79"/>
      <c r="H80" s="80"/>
    </row>
    <row r="81" spans="1:9">
      <c r="A81" s="105"/>
      <c r="B81" s="85"/>
      <c r="C81" s="86"/>
      <c r="D81" s="94"/>
      <c r="E81" s="102"/>
      <c r="F81" s="89"/>
      <c r="G81" s="79"/>
      <c r="H81" s="80"/>
    </row>
    <row r="82" spans="1:9" ht="49.5">
      <c r="A82" s="91" t="s">
        <v>60</v>
      </c>
      <c r="B82" s="92" t="s">
        <v>96</v>
      </c>
      <c r="C82" s="93"/>
      <c r="D82" s="94"/>
      <c r="E82" s="95"/>
      <c r="F82" s="96"/>
      <c r="G82" s="79"/>
      <c r="H82" s="80"/>
      <c r="I82" s="92"/>
    </row>
    <row r="83" spans="1:9">
      <c r="A83" s="91"/>
      <c r="B83" s="92" t="s">
        <v>97</v>
      </c>
      <c r="C83" s="93" t="s">
        <v>67</v>
      </c>
      <c r="D83" s="94">
        <v>35</v>
      </c>
      <c r="E83" s="97"/>
      <c r="F83" s="96">
        <f>D83*E83</f>
        <v>0</v>
      </c>
      <c r="G83" s="79">
        <f>F83</f>
        <v>0</v>
      </c>
      <c r="H83" s="90" t="s">
        <v>60</v>
      </c>
    </row>
    <row r="84" spans="1:9">
      <c r="A84" s="105"/>
      <c r="B84" s="85"/>
      <c r="C84" s="86"/>
      <c r="D84" s="94"/>
      <c r="E84" s="102"/>
      <c r="F84" s="89"/>
      <c r="G84" s="79"/>
      <c r="H84" s="80"/>
    </row>
    <row r="85" spans="1:9" ht="49.5">
      <c r="A85" s="91" t="s">
        <v>60</v>
      </c>
      <c r="B85" s="92" t="s">
        <v>98</v>
      </c>
      <c r="C85" s="93"/>
      <c r="D85" s="94"/>
      <c r="E85" s="95"/>
      <c r="F85" s="96"/>
      <c r="G85" s="79"/>
      <c r="H85" s="80"/>
    </row>
    <row r="86" spans="1:9">
      <c r="A86" s="91"/>
      <c r="B86" s="92" t="s">
        <v>97</v>
      </c>
      <c r="C86" s="93" t="s">
        <v>67</v>
      </c>
      <c r="D86" s="94">
        <v>5</v>
      </c>
      <c r="E86" s="97"/>
      <c r="F86" s="96">
        <f>D86*E86</f>
        <v>0</v>
      </c>
      <c r="G86" s="79">
        <f>F86</f>
        <v>0</v>
      </c>
      <c r="H86" s="90" t="s">
        <v>60</v>
      </c>
    </row>
    <row r="87" spans="1:9">
      <c r="A87" s="105"/>
      <c r="B87" s="85"/>
      <c r="C87" s="86"/>
      <c r="D87" s="94"/>
      <c r="E87" s="102"/>
      <c r="F87" s="89"/>
      <c r="G87" s="79"/>
      <c r="H87" s="80"/>
    </row>
    <row r="88" spans="1:9" ht="33">
      <c r="A88" s="91" t="s">
        <v>60</v>
      </c>
      <c r="B88" s="92" t="s">
        <v>99</v>
      </c>
      <c r="C88" s="93"/>
      <c r="D88" s="94"/>
      <c r="E88" s="95"/>
      <c r="F88" s="96"/>
      <c r="G88" s="79"/>
      <c r="H88" s="80"/>
    </row>
    <row r="89" spans="1:9">
      <c r="A89" s="91"/>
      <c r="B89" s="92" t="s">
        <v>97</v>
      </c>
      <c r="C89" s="93" t="s">
        <v>67</v>
      </c>
      <c r="D89" s="94">
        <v>3</v>
      </c>
      <c r="E89" s="97"/>
      <c r="F89" s="96">
        <f>D89*E89</f>
        <v>0</v>
      </c>
      <c r="G89" s="79">
        <f>F89</f>
        <v>0</v>
      </c>
      <c r="H89" s="90" t="s">
        <v>60</v>
      </c>
    </row>
    <row r="90" spans="1:9">
      <c r="A90" s="105"/>
      <c r="B90" s="85"/>
      <c r="C90" s="86"/>
      <c r="D90" s="94"/>
      <c r="E90" s="102"/>
      <c r="F90" s="89"/>
      <c r="G90" s="79"/>
      <c r="H90" s="80"/>
    </row>
    <row r="91" spans="1:9" ht="33">
      <c r="A91" s="91" t="s">
        <v>60</v>
      </c>
      <c r="B91" s="92" t="s">
        <v>99</v>
      </c>
      <c r="C91" s="93"/>
      <c r="D91" s="94"/>
      <c r="E91" s="95"/>
      <c r="F91" s="96"/>
      <c r="G91" s="79"/>
      <c r="H91" s="80"/>
    </row>
    <row r="92" spans="1:9">
      <c r="A92" s="91"/>
      <c r="B92" s="92" t="s">
        <v>97</v>
      </c>
      <c r="C92" s="93" t="s">
        <v>67</v>
      </c>
      <c r="D92" s="94">
        <v>3</v>
      </c>
      <c r="E92" s="97"/>
      <c r="F92" s="96">
        <f>D92*E92</f>
        <v>0</v>
      </c>
      <c r="G92" s="79">
        <f>F92</f>
        <v>0</v>
      </c>
      <c r="H92" s="90" t="s">
        <v>60</v>
      </c>
    </row>
    <row r="93" spans="1:9">
      <c r="A93" s="105"/>
      <c r="B93" s="85"/>
      <c r="C93" s="86"/>
      <c r="D93" s="94"/>
      <c r="E93" s="102"/>
      <c r="F93" s="89"/>
      <c r="G93" s="79"/>
      <c r="H93" s="80"/>
    </row>
    <row r="94" spans="1:9" ht="33">
      <c r="A94" s="91" t="s">
        <v>60</v>
      </c>
      <c r="B94" s="85" t="s">
        <v>100</v>
      </c>
      <c r="C94" s="86"/>
      <c r="D94" s="87"/>
      <c r="E94" s="102"/>
      <c r="F94" s="103"/>
      <c r="G94" s="79"/>
      <c r="H94" s="80"/>
    </row>
    <row r="95" spans="1:9">
      <c r="A95" s="105"/>
      <c r="B95" s="85" t="s">
        <v>101</v>
      </c>
      <c r="C95" s="86" t="s">
        <v>67</v>
      </c>
      <c r="D95" s="87">
        <v>3</v>
      </c>
      <c r="E95" s="88"/>
      <c r="F95" s="112">
        <f>D95*E95</f>
        <v>0</v>
      </c>
      <c r="G95" s="79">
        <f>F95</f>
        <v>0</v>
      </c>
      <c r="H95" s="90" t="s">
        <v>60</v>
      </c>
    </row>
    <row r="96" spans="1:9">
      <c r="A96" s="105"/>
      <c r="B96" s="85"/>
      <c r="C96" s="86"/>
      <c r="D96" s="94"/>
      <c r="E96" s="102"/>
      <c r="F96" s="89"/>
      <c r="G96" s="79"/>
      <c r="H96" s="80"/>
    </row>
    <row r="97" spans="1:8" ht="33">
      <c r="A97" s="91" t="s">
        <v>60</v>
      </c>
      <c r="B97" s="85" t="s">
        <v>102</v>
      </c>
      <c r="C97" s="86"/>
      <c r="D97" s="87"/>
      <c r="E97" s="102"/>
      <c r="F97" s="103"/>
      <c r="G97" s="79"/>
      <c r="H97" s="80"/>
    </row>
    <row r="98" spans="1:8">
      <c r="A98" s="105"/>
      <c r="B98" s="85" t="s">
        <v>101</v>
      </c>
      <c r="C98" s="86" t="s">
        <v>67</v>
      </c>
      <c r="D98" s="87">
        <v>25</v>
      </c>
      <c r="E98" s="88"/>
      <c r="F98" s="112">
        <f>D98*E98</f>
        <v>0</v>
      </c>
      <c r="G98" s="79">
        <f>F98</f>
        <v>0</v>
      </c>
      <c r="H98" s="90" t="s">
        <v>60</v>
      </c>
    </row>
    <row r="99" spans="1:8">
      <c r="A99" s="105"/>
      <c r="B99" s="85"/>
      <c r="C99" s="86"/>
      <c r="D99" s="94"/>
      <c r="E99" s="102"/>
      <c r="F99" s="89"/>
      <c r="G99" s="79"/>
      <c r="H99" s="80"/>
    </row>
    <row r="100" spans="1:8" ht="33">
      <c r="A100" s="91" t="s">
        <v>60</v>
      </c>
      <c r="B100" s="85" t="s">
        <v>103</v>
      </c>
      <c r="C100" s="86"/>
      <c r="D100" s="87"/>
      <c r="E100" s="102"/>
      <c r="F100" s="103"/>
      <c r="G100" s="79"/>
      <c r="H100" s="80"/>
    </row>
    <row r="101" spans="1:8">
      <c r="A101" s="105"/>
      <c r="B101" s="85" t="s">
        <v>97</v>
      </c>
      <c r="C101" s="86" t="s">
        <v>67</v>
      </c>
      <c r="D101" s="87">
        <v>30</v>
      </c>
      <c r="E101" s="88"/>
      <c r="F101" s="89">
        <f>D101*E101</f>
        <v>0</v>
      </c>
      <c r="G101" s="79">
        <f>F101</f>
        <v>0</v>
      </c>
      <c r="H101" s="90" t="s">
        <v>60</v>
      </c>
    </row>
    <row r="102" spans="1:8">
      <c r="A102" s="105"/>
      <c r="B102" s="85"/>
      <c r="C102" s="86"/>
      <c r="D102" s="87"/>
      <c r="E102" s="102"/>
      <c r="F102" s="103"/>
      <c r="G102" s="79"/>
      <c r="H102" s="80"/>
    </row>
    <row r="103" spans="1:8" ht="49.5">
      <c r="A103" s="91" t="s">
        <v>60</v>
      </c>
      <c r="B103" s="85" t="s">
        <v>104</v>
      </c>
      <c r="C103" s="86"/>
      <c r="D103" s="87"/>
      <c r="E103" s="102"/>
      <c r="F103" s="103"/>
      <c r="G103" s="79"/>
      <c r="H103" s="80"/>
    </row>
    <row r="104" spans="1:8">
      <c r="A104" s="105"/>
      <c r="B104" s="85" t="s">
        <v>92</v>
      </c>
      <c r="C104" s="86" t="s">
        <v>93</v>
      </c>
      <c r="D104" s="87">
        <v>2</v>
      </c>
      <c r="E104" s="88"/>
      <c r="F104" s="89">
        <f>D104*E104</f>
        <v>0</v>
      </c>
      <c r="G104" s="79">
        <f>F104</f>
        <v>0</v>
      </c>
      <c r="H104" s="90" t="s">
        <v>60</v>
      </c>
    </row>
    <row r="105" spans="1:8">
      <c r="A105" s="105"/>
      <c r="B105" s="85"/>
      <c r="C105" s="86"/>
      <c r="D105" s="87"/>
      <c r="E105" s="102"/>
      <c r="F105" s="103"/>
      <c r="G105" s="79"/>
      <c r="H105" s="80"/>
    </row>
    <row r="106" spans="1:8" ht="66">
      <c r="A106" s="91" t="s">
        <v>60</v>
      </c>
      <c r="B106" s="85" t="s">
        <v>105</v>
      </c>
      <c r="C106" s="86"/>
      <c r="D106" s="87"/>
      <c r="E106" s="102"/>
      <c r="F106" s="103"/>
      <c r="G106" s="79"/>
      <c r="H106" s="80"/>
    </row>
    <row r="107" spans="1:8">
      <c r="A107" s="105"/>
      <c r="B107" s="85" t="s">
        <v>97</v>
      </c>
      <c r="C107" s="86" t="s">
        <v>67</v>
      </c>
      <c r="D107" s="87">
        <v>45</v>
      </c>
      <c r="E107" s="88"/>
      <c r="F107" s="89">
        <f>D107*E107</f>
        <v>0</v>
      </c>
      <c r="G107" s="79">
        <f>F107</f>
        <v>0</v>
      </c>
      <c r="H107" s="90" t="s">
        <v>60</v>
      </c>
    </row>
    <row r="108" spans="1:8">
      <c r="A108" s="105"/>
      <c r="B108" s="85"/>
      <c r="C108" s="86"/>
      <c r="D108" s="87"/>
      <c r="E108" s="102"/>
      <c r="F108" s="103"/>
      <c r="G108" s="79"/>
      <c r="H108" s="80"/>
    </row>
    <row r="109" spans="1:8" ht="66">
      <c r="A109" s="91" t="s">
        <v>60</v>
      </c>
      <c r="B109" s="85" t="s">
        <v>106</v>
      </c>
      <c r="C109" s="86"/>
      <c r="D109" s="87"/>
      <c r="E109" s="102"/>
      <c r="F109" s="103"/>
      <c r="G109" s="79"/>
      <c r="H109" s="80"/>
    </row>
    <row r="110" spans="1:8">
      <c r="A110" s="105"/>
      <c r="B110" s="85" t="s">
        <v>97</v>
      </c>
      <c r="C110" s="86" t="s">
        <v>67</v>
      </c>
      <c r="D110" s="87">
        <v>45</v>
      </c>
      <c r="E110" s="88"/>
      <c r="F110" s="89">
        <f>D110*E110</f>
        <v>0</v>
      </c>
      <c r="G110" s="79">
        <f>F110</f>
        <v>0</v>
      </c>
      <c r="H110" s="90" t="s">
        <v>60</v>
      </c>
    </row>
    <row r="111" spans="1:8">
      <c r="A111" s="105"/>
      <c r="B111" s="85"/>
      <c r="C111" s="86"/>
      <c r="D111" s="87"/>
      <c r="E111" s="102"/>
      <c r="F111" s="103"/>
      <c r="G111" s="79"/>
      <c r="H111" s="80"/>
    </row>
    <row r="112" spans="1:8" ht="66">
      <c r="A112" s="91" t="s">
        <v>60</v>
      </c>
      <c r="B112" s="85" t="s">
        <v>107</v>
      </c>
      <c r="C112" s="86"/>
      <c r="D112" s="87"/>
      <c r="E112" s="102"/>
      <c r="F112" s="103"/>
      <c r="G112" s="79"/>
      <c r="H112" s="80"/>
    </row>
    <row r="113" spans="1:8">
      <c r="A113" s="105"/>
      <c r="B113" s="85" t="s">
        <v>92</v>
      </c>
      <c r="C113" s="86" t="s">
        <v>93</v>
      </c>
      <c r="D113" s="87">
        <v>2</v>
      </c>
      <c r="E113" s="88"/>
      <c r="F113" s="89">
        <f>D113*E113</f>
        <v>0</v>
      </c>
      <c r="G113" s="79">
        <f>F113</f>
        <v>0</v>
      </c>
      <c r="H113" s="90" t="s">
        <v>60</v>
      </c>
    </row>
    <row r="114" spans="1:8">
      <c r="A114" s="105"/>
      <c r="B114" s="85"/>
      <c r="C114" s="86"/>
      <c r="D114" s="87"/>
      <c r="E114" s="102"/>
      <c r="F114" s="103"/>
      <c r="G114" s="79"/>
      <c r="H114" s="80"/>
    </row>
    <row r="115" spans="1:8" ht="66">
      <c r="A115" s="91" t="s">
        <v>60</v>
      </c>
      <c r="B115" s="85" t="s">
        <v>108</v>
      </c>
      <c r="C115" s="86"/>
      <c r="D115" s="87"/>
      <c r="E115" s="102"/>
      <c r="F115" s="103"/>
      <c r="G115" s="79"/>
      <c r="H115" s="80"/>
    </row>
    <row r="116" spans="1:8">
      <c r="A116" s="105"/>
      <c r="B116" s="85" t="s">
        <v>92</v>
      </c>
      <c r="C116" s="86" t="s">
        <v>93</v>
      </c>
      <c r="D116" s="87">
        <v>2</v>
      </c>
      <c r="E116" s="88"/>
      <c r="F116" s="89">
        <f>D116*E116</f>
        <v>0</v>
      </c>
      <c r="G116" s="79">
        <f>F116</f>
        <v>0</v>
      </c>
      <c r="H116" s="90" t="s">
        <v>60</v>
      </c>
    </row>
    <row r="117" spans="1:8">
      <c r="A117" s="105"/>
      <c r="B117" s="85"/>
      <c r="C117" s="86"/>
      <c r="D117" s="87"/>
      <c r="E117" s="102"/>
      <c r="F117" s="103"/>
      <c r="G117" s="79"/>
      <c r="H117" s="80"/>
    </row>
    <row r="118" spans="1:8" ht="66">
      <c r="A118" s="91" t="s">
        <v>60</v>
      </c>
      <c r="B118" s="85" t="s">
        <v>109</v>
      </c>
      <c r="C118" s="86"/>
      <c r="D118" s="87"/>
      <c r="E118" s="102"/>
      <c r="F118" s="103"/>
      <c r="G118" s="79"/>
      <c r="H118" s="80"/>
    </row>
    <row r="119" spans="1:8">
      <c r="A119" s="105"/>
      <c r="B119" s="85" t="s">
        <v>92</v>
      </c>
      <c r="C119" s="86" t="s">
        <v>93</v>
      </c>
      <c r="D119" s="87">
        <v>4</v>
      </c>
      <c r="E119" s="88"/>
      <c r="F119" s="89">
        <f>D119*E119</f>
        <v>0</v>
      </c>
      <c r="G119" s="79">
        <f>F119</f>
        <v>0</v>
      </c>
      <c r="H119" s="90" t="s">
        <v>60</v>
      </c>
    </row>
    <row r="120" spans="1:8">
      <c r="A120" s="105"/>
      <c r="B120" s="85"/>
      <c r="C120" s="86"/>
      <c r="D120" s="87"/>
      <c r="E120" s="102"/>
      <c r="F120" s="103"/>
      <c r="G120" s="79"/>
      <c r="H120" s="80"/>
    </row>
    <row r="121" spans="1:8" ht="66">
      <c r="A121" s="91" t="s">
        <v>60</v>
      </c>
      <c r="B121" s="85" t="s">
        <v>110</v>
      </c>
      <c r="C121" s="86"/>
      <c r="D121" s="87"/>
      <c r="E121" s="102"/>
      <c r="F121" s="103"/>
      <c r="G121" s="79"/>
      <c r="H121" s="80"/>
    </row>
    <row r="122" spans="1:8">
      <c r="A122" s="105"/>
      <c r="B122" s="85" t="s">
        <v>92</v>
      </c>
      <c r="C122" s="86" t="s">
        <v>93</v>
      </c>
      <c r="D122" s="87">
        <v>4</v>
      </c>
      <c r="E122" s="88"/>
      <c r="F122" s="89">
        <f>D122*E122</f>
        <v>0</v>
      </c>
      <c r="G122" s="79">
        <f>F122</f>
        <v>0</v>
      </c>
      <c r="H122" s="90" t="s">
        <v>60</v>
      </c>
    </row>
    <row r="123" spans="1:8">
      <c r="A123" s="105"/>
      <c r="B123" s="85"/>
      <c r="C123" s="86"/>
      <c r="D123" s="87"/>
      <c r="E123" s="102"/>
      <c r="F123" s="103"/>
      <c r="G123" s="79"/>
      <c r="H123" s="80"/>
    </row>
    <row r="124" spans="1:8" ht="66">
      <c r="A124" s="91" t="s">
        <v>60</v>
      </c>
      <c r="B124" s="85" t="s">
        <v>111</v>
      </c>
      <c r="C124" s="86"/>
      <c r="D124" s="87"/>
      <c r="E124" s="102"/>
      <c r="F124" s="103"/>
      <c r="G124" s="79"/>
      <c r="H124" s="80"/>
    </row>
    <row r="125" spans="1:8">
      <c r="A125" s="105"/>
      <c r="B125" s="85" t="s">
        <v>92</v>
      </c>
      <c r="C125" s="86" t="s">
        <v>93</v>
      </c>
      <c r="D125" s="87">
        <v>1</v>
      </c>
      <c r="E125" s="88"/>
      <c r="F125" s="89">
        <f>D125*E125</f>
        <v>0</v>
      </c>
      <c r="G125" s="79">
        <f>F125</f>
        <v>0</v>
      </c>
      <c r="H125" s="90" t="s">
        <v>60</v>
      </c>
    </row>
    <row r="126" spans="1:8">
      <c r="A126" s="105"/>
      <c r="B126" s="85"/>
      <c r="C126" s="86"/>
      <c r="D126" s="94"/>
      <c r="E126" s="102"/>
      <c r="F126" s="89"/>
      <c r="G126" s="79"/>
      <c r="H126" s="80"/>
    </row>
    <row r="127" spans="1:8" ht="66">
      <c r="A127" s="91" t="s">
        <v>60</v>
      </c>
      <c r="B127" s="85" t="s">
        <v>112</v>
      </c>
      <c r="C127" s="86"/>
      <c r="D127" s="87"/>
      <c r="E127" s="102"/>
      <c r="F127" s="89"/>
      <c r="G127" s="79"/>
      <c r="H127" s="80"/>
    </row>
    <row r="128" spans="1:8" ht="181.5">
      <c r="A128" s="91"/>
      <c r="B128" s="104" t="s">
        <v>113</v>
      </c>
      <c r="C128" s="86"/>
      <c r="D128" s="87"/>
      <c r="E128" s="102"/>
      <c r="F128" s="89"/>
      <c r="G128" s="79"/>
      <c r="H128" s="80"/>
    </row>
    <row r="129" spans="1:9" ht="33">
      <c r="A129" s="91"/>
      <c r="B129" s="104" t="s">
        <v>114</v>
      </c>
      <c r="C129" s="86"/>
      <c r="D129" s="87"/>
      <c r="E129" s="102"/>
      <c r="F129" s="89"/>
      <c r="G129" s="79"/>
      <c r="H129" s="80"/>
    </row>
    <row r="130" spans="1:9">
      <c r="A130" s="105"/>
      <c r="B130" s="85" t="s">
        <v>97</v>
      </c>
      <c r="C130" s="86" t="s">
        <v>67</v>
      </c>
      <c r="D130" s="87">
        <v>20</v>
      </c>
      <c r="E130" s="88"/>
      <c r="F130" s="89">
        <f>D130*E130</f>
        <v>0</v>
      </c>
      <c r="G130" s="79">
        <f>F130</f>
        <v>0</v>
      </c>
      <c r="H130" s="90" t="s">
        <v>60</v>
      </c>
    </row>
    <row r="131" spans="1:9">
      <c r="A131" s="105"/>
      <c r="B131" s="85"/>
      <c r="C131" s="86"/>
      <c r="D131" s="94"/>
      <c r="E131" s="102"/>
      <c r="F131" s="89"/>
      <c r="G131" s="79"/>
      <c r="H131" s="80"/>
    </row>
    <row r="132" spans="1:9">
      <c r="A132" s="100">
        <v>5</v>
      </c>
      <c r="B132" s="113" t="s">
        <v>115</v>
      </c>
      <c r="C132" s="86"/>
      <c r="D132" s="94"/>
      <c r="E132" s="102"/>
      <c r="F132" s="89"/>
      <c r="G132" s="79"/>
      <c r="H132" s="80"/>
    </row>
    <row r="133" spans="1:9">
      <c r="A133" s="105"/>
      <c r="B133" s="85"/>
      <c r="C133" s="86"/>
      <c r="D133" s="94"/>
      <c r="E133" s="102"/>
      <c r="F133" s="89"/>
      <c r="G133" s="79"/>
      <c r="H133" s="80"/>
    </row>
    <row r="134" spans="1:9" ht="33">
      <c r="A134" s="91" t="s">
        <v>60</v>
      </c>
      <c r="B134" s="85" t="s">
        <v>116</v>
      </c>
      <c r="C134" s="86"/>
      <c r="D134" s="94"/>
      <c r="E134" s="102"/>
      <c r="F134" s="89"/>
      <c r="G134" s="79"/>
      <c r="H134" s="80"/>
    </row>
    <row r="135" spans="1:9" ht="49.5">
      <c r="A135" s="105"/>
      <c r="B135" s="114" t="s">
        <v>117</v>
      </c>
      <c r="C135" s="86"/>
      <c r="D135" s="94"/>
      <c r="E135" s="88"/>
      <c r="F135" s="89"/>
      <c r="G135" s="79"/>
      <c r="H135" s="80"/>
    </row>
    <row r="136" spans="1:9">
      <c r="A136" s="105"/>
      <c r="B136" s="114" t="s">
        <v>118</v>
      </c>
      <c r="C136" s="86" t="s">
        <v>63</v>
      </c>
      <c r="D136" s="94">
        <v>1</v>
      </c>
      <c r="E136" s="88"/>
      <c r="F136" s="89">
        <f t="shared" ref="F136" si="0">D136*E136</f>
        <v>0</v>
      </c>
      <c r="G136" s="79">
        <f>F136</f>
        <v>0</v>
      </c>
      <c r="H136" s="90" t="s">
        <v>60</v>
      </c>
      <c r="I136" s="115"/>
    </row>
    <row r="137" spans="1:9">
      <c r="A137" s="105"/>
      <c r="B137" s="85"/>
      <c r="C137" s="86"/>
      <c r="D137" s="87"/>
      <c r="E137" s="102"/>
      <c r="F137" s="89"/>
      <c r="G137" s="79"/>
      <c r="H137" s="80"/>
    </row>
    <row r="138" spans="1:9" ht="132">
      <c r="A138" s="91" t="s">
        <v>60</v>
      </c>
      <c r="B138" s="85" t="s">
        <v>119</v>
      </c>
      <c r="C138" s="86"/>
      <c r="D138" s="87"/>
      <c r="E138" s="102"/>
      <c r="F138" s="89"/>
      <c r="G138" s="79"/>
      <c r="H138" s="80"/>
    </row>
    <row r="139" spans="1:9">
      <c r="A139" s="105"/>
      <c r="B139" s="85" t="s">
        <v>62</v>
      </c>
      <c r="C139" s="86" t="s">
        <v>63</v>
      </c>
      <c r="D139" s="87">
        <v>1</v>
      </c>
      <c r="E139" s="88"/>
      <c r="F139" s="89">
        <f>D139*E139</f>
        <v>0</v>
      </c>
      <c r="G139" s="79">
        <f>F139</f>
        <v>0</v>
      </c>
      <c r="H139" s="90" t="s">
        <v>60</v>
      </c>
    </row>
    <row r="140" spans="1:9">
      <c r="A140" s="105"/>
      <c r="B140" s="85"/>
      <c r="C140" s="86"/>
      <c r="D140" s="94"/>
      <c r="E140" s="102"/>
      <c r="F140" s="89"/>
      <c r="G140" s="79"/>
      <c r="H140" s="80"/>
    </row>
    <row r="141" spans="1:9">
      <c r="A141" s="100">
        <v>6</v>
      </c>
      <c r="B141" s="113" t="s">
        <v>120</v>
      </c>
      <c r="C141" s="86"/>
      <c r="D141" s="87"/>
      <c r="E141" s="102"/>
      <c r="F141" s="89"/>
      <c r="G141" s="79"/>
      <c r="H141" s="80"/>
    </row>
    <row r="142" spans="1:9">
      <c r="A142" s="105"/>
      <c r="B142" s="85"/>
      <c r="C142" s="86"/>
      <c r="D142" s="87"/>
      <c r="E142" s="102"/>
      <c r="F142" s="89"/>
      <c r="G142" s="79"/>
      <c r="H142" s="80"/>
    </row>
    <row r="143" spans="1:9" ht="33">
      <c r="A143" s="91"/>
      <c r="B143" s="85" t="s">
        <v>121</v>
      </c>
      <c r="C143" s="86"/>
      <c r="D143" s="87"/>
      <c r="E143" s="102"/>
      <c r="F143" s="89"/>
      <c r="G143" s="79"/>
      <c r="H143" s="80"/>
    </row>
    <row r="144" spans="1:9">
      <c r="A144" s="105"/>
      <c r="B144" s="85"/>
      <c r="C144" s="86"/>
      <c r="D144" s="87"/>
      <c r="E144" s="102"/>
      <c r="F144" s="89"/>
      <c r="G144" s="79"/>
      <c r="H144" s="80"/>
    </row>
    <row r="145" spans="1:8" ht="66">
      <c r="A145" s="91" t="s">
        <v>60</v>
      </c>
      <c r="B145" s="85" t="s">
        <v>122</v>
      </c>
      <c r="C145" s="86"/>
      <c r="D145" s="87"/>
      <c r="E145" s="102"/>
      <c r="F145" s="89"/>
      <c r="G145" s="79"/>
      <c r="H145" s="80"/>
    </row>
    <row r="146" spans="1:8">
      <c r="A146" s="105"/>
      <c r="B146" s="85" t="s">
        <v>92</v>
      </c>
      <c r="C146" s="86" t="s">
        <v>93</v>
      </c>
      <c r="D146" s="87">
        <v>15</v>
      </c>
      <c r="E146" s="88"/>
      <c r="F146" s="89">
        <f>D146*E146</f>
        <v>0</v>
      </c>
      <c r="G146" s="79">
        <f>F146</f>
        <v>0</v>
      </c>
      <c r="H146" s="90" t="s">
        <v>60</v>
      </c>
    </row>
    <row r="147" spans="1:8">
      <c r="A147" s="105"/>
      <c r="B147" s="85"/>
      <c r="C147" s="86"/>
      <c r="D147" s="87"/>
      <c r="E147" s="102"/>
      <c r="F147" s="89"/>
      <c r="G147" s="79"/>
      <c r="H147" s="80"/>
    </row>
    <row r="148" spans="1:8" ht="66">
      <c r="A148" s="91" t="s">
        <v>60</v>
      </c>
      <c r="B148" s="85" t="s">
        <v>123</v>
      </c>
      <c r="C148" s="86"/>
      <c r="D148" s="87"/>
      <c r="E148" s="102"/>
      <c r="F148" s="89"/>
      <c r="G148" s="79"/>
      <c r="H148" s="80"/>
    </row>
    <row r="149" spans="1:8">
      <c r="A149" s="105"/>
      <c r="B149" s="85" t="s">
        <v>92</v>
      </c>
      <c r="C149" s="86" t="s">
        <v>93</v>
      </c>
      <c r="D149" s="87">
        <v>25</v>
      </c>
      <c r="E149" s="88"/>
      <c r="F149" s="89">
        <f>D149*E149</f>
        <v>0</v>
      </c>
      <c r="G149" s="79">
        <f>F149</f>
        <v>0</v>
      </c>
      <c r="H149" s="90" t="s">
        <v>60</v>
      </c>
    </row>
    <row r="150" spans="1:8">
      <c r="A150" s="105"/>
      <c r="B150" s="85"/>
      <c r="C150" s="86"/>
      <c r="D150" s="87"/>
      <c r="E150" s="102"/>
      <c r="F150" s="89"/>
      <c r="G150" s="79"/>
      <c r="H150" s="80"/>
    </row>
    <row r="151" spans="1:8" ht="49.5">
      <c r="A151" s="91" t="s">
        <v>60</v>
      </c>
      <c r="B151" s="85" t="s">
        <v>124</v>
      </c>
      <c r="C151" s="86"/>
      <c r="D151" s="87"/>
      <c r="E151" s="102"/>
      <c r="F151" s="89"/>
      <c r="G151" s="79"/>
      <c r="H151" s="80"/>
    </row>
    <row r="152" spans="1:8">
      <c r="A152" s="105"/>
      <c r="B152" s="114" t="s">
        <v>97</v>
      </c>
      <c r="C152" s="86" t="s">
        <v>67</v>
      </c>
      <c r="D152" s="87">
        <v>30</v>
      </c>
      <c r="E152" s="88"/>
      <c r="F152" s="89">
        <f t="shared" ref="F152" si="1">D152*E152</f>
        <v>0</v>
      </c>
      <c r="G152" s="79">
        <f>F152</f>
        <v>0</v>
      </c>
      <c r="H152" s="90" t="s">
        <v>60</v>
      </c>
    </row>
    <row r="153" spans="1:8">
      <c r="A153" s="105"/>
      <c r="B153" s="85"/>
      <c r="C153" s="86"/>
      <c r="D153" s="87"/>
      <c r="E153" s="102"/>
      <c r="F153" s="89"/>
      <c r="G153" s="79"/>
      <c r="H153" s="80"/>
    </row>
    <row r="154" spans="1:8" ht="115.5">
      <c r="A154" s="91" t="s">
        <v>60</v>
      </c>
      <c r="B154" s="85" t="s">
        <v>125</v>
      </c>
      <c r="C154" s="86"/>
      <c r="D154" s="87"/>
      <c r="E154" s="102"/>
      <c r="F154" s="89"/>
      <c r="G154" s="79"/>
      <c r="H154" s="80"/>
    </row>
    <row r="155" spans="1:8">
      <c r="A155" s="105"/>
      <c r="B155" s="85" t="s">
        <v>92</v>
      </c>
      <c r="C155" s="86" t="s">
        <v>93</v>
      </c>
      <c r="D155" s="87">
        <v>8</v>
      </c>
      <c r="E155" s="88"/>
      <c r="F155" s="89">
        <f>D155*E155</f>
        <v>0</v>
      </c>
      <c r="G155" s="79">
        <f>F155</f>
        <v>0</v>
      </c>
      <c r="H155" s="90" t="s">
        <v>60</v>
      </c>
    </row>
    <row r="156" spans="1:8">
      <c r="A156" s="105"/>
      <c r="B156" s="85"/>
      <c r="C156" s="86"/>
      <c r="D156" s="87"/>
      <c r="E156" s="102"/>
      <c r="F156" s="89"/>
      <c r="G156" s="79"/>
      <c r="H156" s="80"/>
    </row>
    <row r="157" spans="1:8" ht="82.5">
      <c r="A157" s="91" t="s">
        <v>60</v>
      </c>
      <c r="B157" s="85" t="s">
        <v>126</v>
      </c>
      <c r="C157" s="86"/>
      <c r="D157" s="87"/>
      <c r="E157" s="102"/>
      <c r="F157" s="89"/>
      <c r="G157" s="79"/>
      <c r="H157" s="80"/>
    </row>
    <row r="158" spans="1:8">
      <c r="A158" s="105"/>
      <c r="B158" s="85" t="s">
        <v>97</v>
      </c>
      <c r="C158" s="86" t="s">
        <v>67</v>
      </c>
      <c r="D158" s="87">
        <v>15</v>
      </c>
      <c r="E158" s="88"/>
      <c r="F158" s="89">
        <f>D158*E158</f>
        <v>0</v>
      </c>
      <c r="G158" s="79">
        <f>F158</f>
        <v>0</v>
      </c>
      <c r="H158" s="90" t="s">
        <v>60</v>
      </c>
    </row>
    <row r="159" spans="1:8">
      <c r="A159" s="105"/>
      <c r="B159" s="85"/>
      <c r="C159" s="86"/>
      <c r="D159" s="87"/>
      <c r="E159" s="102"/>
      <c r="F159" s="89"/>
      <c r="G159" s="79"/>
      <c r="H159" s="80"/>
    </row>
    <row r="160" spans="1:8" ht="82.5">
      <c r="A160" s="91" t="s">
        <v>60</v>
      </c>
      <c r="B160" s="85" t="s">
        <v>127</v>
      </c>
      <c r="C160" s="86"/>
      <c r="D160" s="87"/>
      <c r="E160" s="102"/>
      <c r="F160" s="89"/>
      <c r="G160" s="79"/>
      <c r="H160" s="80"/>
    </row>
    <row r="161" spans="1:8">
      <c r="A161" s="105"/>
      <c r="B161" s="85" t="s">
        <v>62</v>
      </c>
      <c r="C161" s="86" t="s">
        <v>63</v>
      </c>
      <c r="D161" s="87">
        <v>8</v>
      </c>
      <c r="E161" s="88"/>
      <c r="F161" s="89">
        <f>D161*E161</f>
        <v>0</v>
      </c>
      <c r="G161" s="79">
        <f>F161</f>
        <v>0</v>
      </c>
      <c r="H161" s="90" t="s">
        <v>60</v>
      </c>
    </row>
    <row r="162" spans="1:8">
      <c r="A162" s="105"/>
      <c r="B162" s="85"/>
      <c r="C162" s="86"/>
      <c r="D162" s="87"/>
      <c r="E162" s="102"/>
      <c r="F162" s="89"/>
      <c r="G162" s="79"/>
      <c r="H162" s="80"/>
    </row>
    <row r="163" spans="1:8" ht="49.5">
      <c r="A163" s="91" t="s">
        <v>60</v>
      </c>
      <c r="B163" s="85" t="s">
        <v>128</v>
      </c>
      <c r="C163" s="86"/>
      <c r="D163" s="87"/>
      <c r="E163" s="102"/>
      <c r="F163" s="89"/>
      <c r="G163" s="79"/>
      <c r="H163" s="80"/>
    </row>
    <row r="164" spans="1:8">
      <c r="A164" s="105"/>
      <c r="B164" s="85" t="s">
        <v>62</v>
      </c>
      <c r="C164" s="86" t="s">
        <v>63</v>
      </c>
      <c r="D164" s="87">
        <v>1</v>
      </c>
      <c r="E164" s="88"/>
      <c r="F164" s="89">
        <f>D164*E164</f>
        <v>0</v>
      </c>
      <c r="G164" s="79">
        <f>F164</f>
        <v>0</v>
      </c>
      <c r="H164" s="90" t="s">
        <v>60</v>
      </c>
    </row>
    <row r="165" spans="1:8">
      <c r="A165" s="105"/>
      <c r="B165" s="85"/>
      <c r="C165" s="86"/>
      <c r="D165" s="94"/>
      <c r="E165" s="102"/>
      <c r="F165" s="89"/>
      <c r="G165" s="79"/>
      <c r="H165" s="80"/>
    </row>
    <row r="166" spans="1:8">
      <c r="A166" s="100">
        <v>7</v>
      </c>
      <c r="B166" s="101" t="s">
        <v>129</v>
      </c>
      <c r="C166" s="86"/>
      <c r="D166" s="87"/>
      <c r="E166" s="102"/>
      <c r="F166" s="89"/>
      <c r="G166" s="79"/>
      <c r="H166" s="80"/>
    </row>
    <row r="167" spans="1:8">
      <c r="A167" s="105"/>
      <c r="B167" s="85"/>
      <c r="C167" s="86"/>
      <c r="D167" s="87"/>
      <c r="E167" s="102"/>
      <c r="F167" s="89"/>
      <c r="G167" s="79"/>
      <c r="H167" s="80"/>
    </row>
    <row r="168" spans="1:8" ht="49.5">
      <c r="A168" s="91" t="s">
        <v>60</v>
      </c>
      <c r="B168" s="101" t="s">
        <v>210</v>
      </c>
      <c r="C168" s="86"/>
      <c r="D168" s="87"/>
      <c r="E168" s="102"/>
      <c r="F168" s="89"/>
      <c r="G168" s="79"/>
      <c r="H168" s="80"/>
    </row>
    <row r="169" spans="1:8">
      <c r="A169" s="105"/>
      <c r="B169" s="85" t="s">
        <v>62</v>
      </c>
      <c r="C169" s="86" t="s">
        <v>63</v>
      </c>
      <c r="D169" s="87">
        <v>1</v>
      </c>
      <c r="E169" s="88"/>
      <c r="F169" s="89">
        <f>D169*E169</f>
        <v>0</v>
      </c>
      <c r="G169" s="79">
        <f>F169</f>
        <v>0</v>
      </c>
      <c r="H169" s="90" t="s">
        <v>60</v>
      </c>
    </row>
    <row r="170" spans="1:8">
      <c r="A170" s="105"/>
      <c r="B170" s="85"/>
      <c r="C170" s="86"/>
      <c r="D170" s="87"/>
      <c r="E170" s="102"/>
      <c r="F170" s="89"/>
      <c r="G170" s="79"/>
      <c r="H170" s="80"/>
    </row>
    <row r="171" spans="1:8" ht="99">
      <c r="A171" s="91" t="s">
        <v>60</v>
      </c>
      <c r="B171" s="101" t="s">
        <v>211</v>
      </c>
      <c r="C171" s="86"/>
      <c r="D171" s="87"/>
      <c r="E171" s="102"/>
      <c r="F171" s="89"/>
      <c r="G171" s="79"/>
      <c r="H171" s="80"/>
    </row>
    <row r="172" spans="1:8">
      <c r="A172" s="105"/>
      <c r="B172" s="85" t="s">
        <v>62</v>
      </c>
      <c r="C172" s="86" t="s">
        <v>63</v>
      </c>
      <c r="D172" s="87">
        <v>1</v>
      </c>
      <c r="E172" s="88"/>
      <c r="F172" s="89">
        <f>D172*E172</f>
        <v>0</v>
      </c>
      <c r="G172" s="79">
        <f>F172</f>
        <v>0</v>
      </c>
      <c r="H172" s="90" t="s">
        <v>60</v>
      </c>
    </row>
    <row r="173" spans="1:8">
      <c r="A173" s="105"/>
      <c r="B173" s="85"/>
      <c r="C173" s="86"/>
      <c r="D173" s="87"/>
      <c r="E173" s="102"/>
      <c r="F173" s="89"/>
      <c r="G173" s="79"/>
      <c r="H173" s="80"/>
    </row>
    <row r="174" spans="1:8" ht="49.5">
      <c r="A174" s="91" t="s">
        <v>60</v>
      </c>
      <c r="B174" s="85" t="s">
        <v>130</v>
      </c>
      <c r="C174" s="86"/>
      <c r="D174" s="87"/>
      <c r="E174" s="102"/>
      <c r="F174" s="89"/>
      <c r="G174" s="79"/>
      <c r="H174" s="80"/>
    </row>
    <row r="175" spans="1:8">
      <c r="A175" s="105"/>
      <c r="B175" s="85" t="s">
        <v>62</v>
      </c>
      <c r="C175" s="86" t="s">
        <v>63</v>
      </c>
      <c r="D175" s="87">
        <v>1</v>
      </c>
      <c r="E175" s="88"/>
      <c r="F175" s="89">
        <f>D175*E175</f>
        <v>0</v>
      </c>
      <c r="G175" s="79">
        <f>F175</f>
        <v>0</v>
      </c>
      <c r="H175" s="90" t="s">
        <v>60</v>
      </c>
    </row>
    <row r="176" spans="1:8">
      <c r="A176" s="105"/>
      <c r="B176" s="85"/>
      <c r="C176" s="86"/>
      <c r="D176" s="87"/>
      <c r="E176" s="102"/>
      <c r="F176" s="89"/>
      <c r="G176" s="79"/>
      <c r="H176" s="80"/>
    </row>
    <row r="177" spans="1:8">
      <c r="A177" s="91" t="s">
        <v>60</v>
      </c>
      <c r="B177" s="85" t="s">
        <v>131</v>
      </c>
      <c r="C177" s="86"/>
      <c r="D177" s="87"/>
      <c r="E177" s="102"/>
      <c r="F177" s="89"/>
      <c r="G177" s="79"/>
      <c r="H177" s="80"/>
    </row>
    <row r="178" spans="1:8">
      <c r="A178" s="105"/>
      <c r="B178" s="85" t="s">
        <v>62</v>
      </c>
      <c r="C178" s="86" t="s">
        <v>63</v>
      </c>
      <c r="D178" s="87">
        <v>1</v>
      </c>
      <c r="E178" s="88"/>
      <c r="F178" s="89">
        <f>D178*E178</f>
        <v>0</v>
      </c>
      <c r="G178" s="79">
        <f>F178</f>
        <v>0</v>
      </c>
      <c r="H178" s="90" t="s">
        <v>60</v>
      </c>
    </row>
    <row r="179" spans="1:8" ht="17.25" thickBot="1">
      <c r="A179" s="105"/>
      <c r="B179" s="85"/>
      <c r="C179" s="86"/>
      <c r="D179" s="87"/>
      <c r="E179" s="102"/>
      <c r="F179" s="89"/>
      <c r="G179" s="79"/>
      <c r="H179" s="80"/>
    </row>
    <row r="180" spans="1:8" ht="17.25" thickBot="1">
      <c r="A180" s="116"/>
      <c r="B180" s="117" t="s">
        <v>132</v>
      </c>
      <c r="C180" s="118"/>
      <c r="D180" s="119"/>
      <c r="E180" s="120"/>
      <c r="F180" s="174">
        <f>SUM(F9:F179)</f>
        <v>0</v>
      </c>
      <c r="G180" s="121">
        <f>SUM(G9:G179)</f>
        <v>0</v>
      </c>
      <c r="H180" s="122">
        <f>SUM(H9:H179)</f>
        <v>0</v>
      </c>
    </row>
    <row r="181" spans="1:8">
      <c r="A181" s="123"/>
      <c r="B181" s="108"/>
      <c r="C181" s="109"/>
      <c r="D181" s="124"/>
      <c r="E181" s="111"/>
      <c r="F181" s="111"/>
    </row>
    <row r="182" spans="1:8">
      <c r="A182" s="109"/>
      <c r="B182" s="108"/>
      <c r="C182" s="109"/>
      <c r="D182" s="124"/>
      <c r="E182" s="111"/>
      <c r="F182" s="111"/>
    </row>
    <row r="183" spans="1:8">
      <c r="A183" s="109"/>
      <c r="B183" s="108"/>
      <c r="C183" s="109"/>
      <c r="D183" s="124"/>
      <c r="E183" s="111"/>
      <c r="F183" s="111"/>
    </row>
  </sheetData>
  <mergeCells count="3">
    <mergeCell ref="B3:F3"/>
    <mergeCell ref="B4:F4"/>
    <mergeCell ref="B5:F5"/>
  </mergeCells>
  <pageMargins left="0.7" right="0.7" top="0.75" bottom="0.75" header="0.3" footer="0.3"/>
  <pageSetup paperSize="9" scale="63" orientation="portrait" r:id="rId1"/>
  <rowBreaks count="4" manualBreakCount="4">
    <brk id="49" max="7" man="1"/>
    <brk id="79" max="7" man="1"/>
    <brk id="122" max="7" man="1"/>
    <brk id="152"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45E66-7625-4CF5-A8A3-43D9C0B05A47}">
  <dimension ref="A1:J274"/>
  <sheetViews>
    <sheetView view="pageBreakPreview" zoomScale="70" zoomScaleNormal="100" zoomScaleSheetLayoutView="70" workbookViewId="0">
      <pane ySplit="7" topLeftCell="A8" activePane="bottomLeft" state="frozen"/>
      <selection activeCell="E15" sqref="E15"/>
      <selection pane="bottomLeft" activeCell="B5" sqref="B5:F5"/>
    </sheetView>
  </sheetViews>
  <sheetFormatPr defaultRowHeight="16.5"/>
  <cols>
    <col min="1" max="1" width="5.28515625" style="60" customWidth="1"/>
    <col min="2" max="2" width="47.7109375" style="84" customWidth="1"/>
    <col min="3" max="3" width="5.5703125" style="60" customWidth="1"/>
    <col min="4" max="4" width="11.7109375" style="61" customWidth="1"/>
    <col min="5" max="5" width="15" style="62" bestFit="1" customWidth="1"/>
    <col min="6" max="6" width="14.7109375" style="63" customWidth="1"/>
    <col min="7" max="7" width="18.28515625" style="64" bestFit="1" customWidth="1"/>
    <col min="8" max="8" width="20.42578125" style="64" customWidth="1"/>
    <col min="9" max="9" width="10.42578125" style="65" bestFit="1" customWidth="1"/>
    <col min="10" max="251" width="9.140625" style="65"/>
    <col min="252" max="252" width="5.28515625" style="65" customWidth="1"/>
    <col min="253" max="253" width="32.140625" style="65" customWidth="1"/>
    <col min="254" max="254" width="5.5703125" style="65" customWidth="1"/>
    <col min="255" max="255" width="11.7109375" style="65" customWidth="1"/>
    <col min="256" max="256" width="13.85546875" style="65" customWidth="1"/>
    <col min="257" max="257" width="13" style="65" customWidth="1"/>
    <col min="258" max="260" width="0" style="65" hidden="1" customWidth="1"/>
    <col min="261" max="507" width="9.140625" style="65"/>
    <col min="508" max="508" width="5.28515625" style="65" customWidth="1"/>
    <col min="509" max="509" width="32.140625" style="65" customWidth="1"/>
    <col min="510" max="510" width="5.5703125" style="65" customWidth="1"/>
    <col min="511" max="511" width="11.7109375" style="65" customWidth="1"/>
    <col min="512" max="512" width="13.85546875" style="65" customWidth="1"/>
    <col min="513" max="513" width="13" style="65" customWidth="1"/>
    <col min="514" max="516" width="0" style="65" hidden="1" customWidth="1"/>
    <col min="517" max="763" width="9.140625" style="65"/>
    <col min="764" max="764" width="5.28515625" style="65" customWidth="1"/>
    <col min="765" max="765" width="32.140625" style="65" customWidth="1"/>
    <col min="766" max="766" width="5.5703125" style="65" customWidth="1"/>
    <col min="767" max="767" width="11.7109375" style="65" customWidth="1"/>
    <col min="768" max="768" width="13.85546875" style="65" customWidth="1"/>
    <col min="769" max="769" width="13" style="65" customWidth="1"/>
    <col min="770" max="772" width="0" style="65" hidden="1" customWidth="1"/>
    <col min="773" max="1019" width="9.140625" style="65"/>
    <col min="1020" max="1020" width="5.28515625" style="65" customWidth="1"/>
    <col min="1021" max="1021" width="32.140625" style="65" customWidth="1"/>
    <col min="1022" max="1022" width="5.5703125" style="65" customWidth="1"/>
    <col min="1023" max="1023" width="11.7109375" style="65" customWidth="1"/>
    <col min="1024" max="1024" width="13.85546875" style="65" customWidth="1"/>
    <col min="1025" max="1025" width="13" style="65" customWidth="1"/>
    <col min="1026" max="1028" width="0" style="65" hidden="1" customWidth="1"/>
    <col min="1029" max="1275" width="9.140625" style="65"/>
    <col min="1276" max="1276" width="5.28515625" style="65" customWidth="1"/>
    <col min="1277" max="1277" width="32.140625" style="65" customWidth="1"/>
    <col min="1278" max="1278" width="5.5703125" style="65" customWidth="1"/>
    <col min="1279" max="1279" width="11.7109375" style="65" customWidth="1"/>
    <col min="1280" max="1280" width="13.85546875" style="65" customWidth="1"/>
    <col min="1281" max="1281" width="13" style="65" customWidth="1"/>
    <col min="1282" max="1284" width="0" style="65" hidden="1" customWidth="1"/>
    <col min="1285" max="1531" width="9.140625" style="65"/>
    <col min="1532" max="1532" width="5.28515625" style="65" customWidth="1"/>
    <col min="1533" max="1533" width="32.140625" style="65" customWidth="1"/>
    <col min="1534" max="1534" width="5.5703125" style="65" customWidth="1"/>
    <col min="1535" max="1535" width="11.7109375" style="65" customWidth="1"/>
    <col min="1536" max="1536" width="13.85546875" style="65" customWidth="1"/>
    <col min="1537" max="1537" width="13" style="65" customWidth="1"/>
    <col min="1538" max="1540" width="0" style="65" hidden="1" customWidth="1"/>
    <col min="1541" max="1787" width="9.140625" style="65"/>
    <col min="1788" max="1788" width="5.28515625" style="65" customWidth="1"/>
    <col min="1789" max="1789" width="32.140625" style="65" customWidth="1"/>
    <col min="1790" max="1790" width="5.5703125" style="65" customWidth="1"/>
    <col min="1791" max="1791" width="11.7109375" style="65" customWidth="1"/>
    <col min="1792" max="1792" width="13.85546875" style="65" customWidth="1"/>
    <col min="1793" max="1793" width="13" style="65" customWidth="1"/>
    <col min="1794" max="1796" width="0" style="65" hidden="1" customWidth="1"/>
    <col min="1797" max="2043" width="9.140625" style="65"/>
    <col min="2044" max="2044" width="5.28515625" style="65" customWidth="1"/>
    <col min="2045" max="2045" width="32.140625" style="65" customWidth="1"/>
    <col min="2046" max="2046" width="5.5703125" style="65" customWidth="1"/>
    <col min="2047" max="2047" width="11.7109375" style="65" customWidth="1"/>
    <col min="2048" max="2048" width="13.85546875" style="65" customWidth="1"/>
    <col min="2049" max="2049" width="13" style="65" customWidth="1"/>
    <col min="2050" max="2052" width="0" style="65" hidden="1" customWidth="1"/>
    <col min="2053" max="2299" width="9.140625" style="65"/>
    <col min="2300" max="2300" width="5.28515625" style="65" customWidth="1"/>
    <col min="2301" max="2301" width="32.140625" style="65" customWidth="1"/>
    <col min="2302" max="2302" width="5.5703125" style="65" customWidth="1"/>
    <col min="2303" max="2303" width="11.7109375" style="65" customWidth="1"/>
    <col min="2304" max="2304" width="13.85546875" style="65" customWidth="1"/>
    <col min="2305" max="2305" width="13" style="65" customWidth="1"/>
    <col min="2306" max="2308" width="0" style="65" hidden="1" customWidth="1"/>
    <col min="2309" max="2555" width="9.140625" style="65"/>
    <col min="2556" max="2556" width="5.28515625" style="65" customWidth="1"/>
    <col min="2557" max="2557" width="32.140625" style="65" customWidth="1"/>
    <col min="2558" max="2558" width="5.5703125" style="65" customWidth="1"/>
    <col min="2559" max="2559" width="11.7109375" style="65" customWidth="1"/>
    <col min="2560" max="2560" width="13.85546875" style="65" customWidth="1"/>
    <col min="2561" max="2561" width="13" style="65" customWidth="1"/>
    <col min="2562" max="2564" width="0" style="65" hidden="1" customWidth="1"/>
    <col min="2565" max="2811" width="9.140625" style="65"/>
    <col min="2812" max="2812" width="5.28515625" style="65" customWidth="1"/>
    <col min="2813" max="2813" width="32.140625" style="65" customWidth="1"/>
    <col min="2814" max="2814" width="5.5703125" style="65" customWidth="1"/>
    <col min="2815" max="2815" width="11.7109375" style="65" customWidth="1"/>
    <col min="2816" max="2816" width="13.85546875" style="65" customWidth="1"/>
    <col min="2817" max="2817" width="13" style="65" customWidth="1"/>
    <col min="2818" max="2820" width="0" style="65" hidden="1" customWidth="1"/>
    <col min="2821" max="3067" width="9.140625" style="65"/>
    <col min="3068" max="3068" width="5.28515625" style="65" customWidth="1"/>
    <col min="3069" max="3069" width="32.140625" style="65" customWidth="1"/>
    <col min="3070" max="3070" width="5.5703125" style="65" customWidth="1"/>
    <col min="3071" max="3071" width="11.7109375" style="65" customWidth="1"/>
    <col min="3072" max="3072" width="13.85546875" style="65" customWidth="1"/>
    <col min="3073" max="3073" width="13" style="65" customWidth="1"/>
    <col min="3074" max="3076" width="0" style="65" hidden="1" customWidth="1"/>
    <col min="3077" max="3323" width="9.140625" style="65"/>
    <col min="3324" max="3324" width="5.28515625" style="65" customWidth="1"/>
    <col min="3325" max="3325" width="32.140625" style="65" customWidth="1"/>
    <col min="3326" max="3326" width="5.5703125" style="65" customWidth="1"/>
    <col min="3327" max="3327" width="11.7109375" style="65" customWidth="1"/>
    <col min="3328" max="3328" width="13.85546875" style="65" customWidth="1"/>
    <col min="3329" max="3329" width="13" style="65" customWidth="1"/>
    <col min="3330" max="3332" width="0" style="65" hidden="1" customWidth="1"/>
    <col min="3333" max="3579" width="9.140625" style="65"/>
    <col min="3580" max="3580" width="5.28515625" style="65" customWidth="1"/>
    <col min="3581" max="3581" width="32.140625" style="65" customWidth="1"/>
    <col min="3582" max="3582" width="5.5703125" style="65" customWidth="1"/>
    <col min="3583" max="3583" width="11.7109375" style="65" customWidth="1"/>
    <col min="3584" max="3584" width="13.85546875" style="65" customWidth="1"/>
    <col min="3585" max="3585" width="13" style="65" customWidth="1"/>
    <col min="3586" max="3588" width="0" style="65" hidden="1" customWidth="1"/>
    <col min="3589" max="3835" width="9.140625" style="65"/>
    <col min="3836" max="3836" width="5.28515625" style="65" customWidth="1"/>
    <col min="3837" max="3837" width="32.140625" style="65" customWidth="1"/>
    <col min="3838" max="3838" width="5.5703125" style="65" customWidth="1"/>
    <col min="3839" max="3839" width="11.7109375" style="65" customWidth="1"/>
    <col min="3840" max="3840" width="13.85546875" style="65" customWidth="1"/>
    <col min="3841" max="3841" width="13" style="65" customWidth="1"/>
    <col min="3842" max="3844" width="0" style="65" hidden="1" customWidth="1"/>
    <col min="3845" max="4091" width="9.140625" style="65"/>
    <col min="4092" max="4092" width="5.28515625" style="65" customWidth="1"/>
    <col min="4093" max="4093" width="32.140625" style="65" customWidth="1"/>
    <col min="4094" max="4094" width="5.5703125" style="65" customWidth="1"/>
    <col min="4095" max="4095" width="11.7109375" style="65" customWidth="1"/>
    <col min="4096" max="4096" width="13.85546875" style="65" customWidth="1"/>
    <col min="4097" max="4097" width="13" style="65" customWidth="1"/>
    <col min="4098" max="4100" width="0" style="65" hidden="1" customWidth="1"/>
    <col min="4101" max="4347" width="9.140625" style="65"/>
    <col min="4348" max="4348" width="5.28515625" style="65" customWidth="1"/>
    <col min="4349" max="4349" width="32.140625" style="65" customWidth="1"/>
    <col min="4350" max="4350" width="5.5703125" style="65" customWidth="1"/>
    <col min="4351" max="4351" width="11.7109375" style="65" customWidth="1"/>
    <col min="4352" max="4352" width="13.85546875" style="65" customWidth="1"/>
    <col min="4353" max="4353" width="13" style="65" customWidth="1"/>
    <col min="4354" max="4356" width="0" style="65" hidden="1" customWidth="1"/>
    <col min="4357" max="4603" width="9.140625" style="65"/>
    <col min="4604" max="4604" width="5.28515625" style="65" customWidth="1"/>
    <col min="4605" max="4605" width="32.140625" style="65" customWidth="1"/>
    <col min="4606" max="4606" width="5.5703125" style="65" customWidth="1"/>
    <col min="4607" max="4607" width="11.7109375" style="65" customWidth="1"/>
    <col min="4608" max="4608" width="13.85546875" style="65" customWidth="1"/>
    <col min="4609" max="4609" width="13" style="65" customWidth="1"/>
    <col min="4610" max="4612" width="0" style="65" hidden="1" customWidth="1"/>
    <col min="4613" max="4859" width="9.140625" style="65"/>
    <col min="4860" max="4860" width="5.28515625" style="65" customWidth="1"/>
    <col min="4861" max="4861" width="32.140625" style="65" customWidth="1"/>
    <col min="4862" max="4862" width="5.5703125" style="65" customWidth="1"/>
    <col min="4863" max="4863" width="11.7109375" style="65" customWidth="1"/>
    <col min="4864" max="4864" width="13.85546875" style="65" customWidth="1"/>
    <col min="4865" max="4865" width="13" style="65" customWidth="1"/>
    <col min="4866" max="4868" width="0" style="65" hidden="1" customWidth="1"/>
    <col min="4869" max="5115" width="9.140625" style="65"/>
    <col min="5116" max="5116" width="5.28515625" style="65" customWidth="1"/>
    <col min="5117" max="5117" width="32.140625" style="65" customWidth="1"/>
    <col min="5118" max="5118" width="5.5703125" style="65" customWidth="1"/>
    <col min="5119" max="5119" width="11.7109375" style="65" customWidth="1"/>
    <col min="5120" max="5120" width="13.85546875" style="65" customWidth="1"/>
    <col min="5121" max="5121" width="13" style="65" customWidth="1"/>
    <col min="5122" max="5124" width="0" style="65" hidden="1" customWidth="1"/>
    <col min="5125" max="5371" width="9.140625" style="65"/>
    <col min="5372" max="5372" width="5.28515625" style="65" customWidth="1"/>
    <col min="5373" max="5373" width="32.140625" style="65" customWidth="1"/>
    <col min="5374" max="5374" width="5.5703125" style="65" customWidth="1"/>
    <col min="5375" max="5375" width="11.7109375" style="65" customWidth="1"/>
    <col min="5376" max="5376" width="13.85546875" style="65" customWidth="1"/>
    <col min="5377" max="5377" width="13" style="65" customWidth="1"/>
    <col min="5378" max="5380" width="0" style="65" hidden="1" customWidth="1"/>
    <col min="5381" max="5627" width="9.140625" style="65"/>
    <col min="5628" max="5628" width="5.28515625" style="65" customWidth="1"/>
    <col min="5629" max="5629" width="32.140625" style="65" customWidth="1"/>
    <col min="5630" max="5630" width="5.5703125" style="65" customWidth="1"/>
    <col min="5631" max="5631" width="11.7109375" style="65" customWidth="1"/>
    <col min="5632" max="5632" width="13.85546875" style="65" customWidth="1"/>
    <col min="5633" max="5633" width="13" style="65" customWidth="1"/>
    <col min="5634" max="5636" width="0" style="65" hidden="1" customWidth="1"/>
    <col min="5637" max="5883" width="9.140625" style="65"/>
    <col min="5884" max="5884" width="5.28515625" style="65" customWidth="1"/>
    <col min="5885" max="5885" width="32.140625" style="65" customWidth="1"/>
    <col min="5886" max="5886" width="5.5703125" style="65" customWidth="1"/>
    <col min="5887" max="5887" width="11.7109375" style="65" customWidth="1"/>
    <col min="5888" max="5888" width="13.85546875" style="65" customWidth="1"/>
    <col min="5889" max="5889" width="13" style="65" customWidth="1"/>
    <col min="5890" max="5892" width="0" style="65" hidden="1" customWidth="1"/>
    <col min="5893" max="6139" width="9.140625" style="65"/>
    <col min="6140" max="6140" width="5.28515625" style="65" customWidth="1"/>
    <col min="6141" max="6141" width="32.140625" style="65" customWidth="1"/>
    <col min="6142" max="6142" width="5.5703125" style="65" customWidth="1"/>
    <col min="6143" max="6143" width="11.7109375" style="65" customWidth="1"/>
    <col min="6144" max="6144" width="13.85546875" style="65" customWidth="1"/>
    <col min="6145" max="6145" width="13" style="65" customWidth="1"/>
    <col min="6146" max="6148" width="0" style="65" hidden="1" customWidth="1"/>
    <col min="6149" max="6395" width="9.140625" style="65"/>
    <col min="6396" max="6396" width="5.28515625" style="65" customWidth="1"/>
    <col min="6397" max="6397" width="32.140625" style="65" customWidth="1"/>
    <col min="6398" max="6398" width="5.5703125" style="65" customWidth="1"/>
    <col min="6399" max="6399" width="11.7109375" style="65" customWidth="1"/>
    <col min="6400" max="6400" width="13.85546875" style="65" customWidth="1"/>
    <col min="6401" max="6401" width="13" style="65" customWidth="1"/>
    <col min="6402" max="6404" width="0" style="65" hidden="1" customWidth="1"/>
    <col min="6405" max="6651" width="9.140625" style="65"/>
    <col min="6652" max="6652" width="5.28515625" style="65" customWidth="1"/>
    <col min="6653" max="6653" width="32.140625" style="65" customWidth="1"/>
    <col min="6654" max="6654" width="5.5703125" style="65" customWidth="1"/>
    <col min="6655" max="6655" width="11.7109375" style="65" customWidth="1"/>
    <col min="6656" max="6656" width="13.85546875" style="65" customWidth="1"/>
    <col min="6657" max="6657" width="13" style="65" customWidth="1"/>
    <col min="6658" max="6660" width="0" style="65" hidden="1" customWidth="1"/>
    <col min="6661" max="6907" width="9.140625" style="65"/>
    <col min="6908" max="6908" width="5.28515625" style="65" customWidth="1"/>
    <col min="6909" max="6909" width="32.140625" style="65" customWidth="1"/>
    <col min="6910" max="6910" width="5.5703125" style="65" customWidth="1"/>
    <col min="6911" max="6911" width="11.7109375" style="65" customWidth="1"/>
    <col min="6912" max="6912" width="13.85546875" style="65" customWidth="1"/>
    <col min="6913" max="6913" width="13" style="65" customWidth="1"/>
    <col min="6914" max="6916" width="0" style="65" hidden="1" customWidth="1"/>
    <col min="6917" max="7163" width="9.140625" style="65"/>
    <col min="7164" max="7164" width="5.28515625" style="65" customWidth="1"/>
    <col min="7165" max="7165" width="32.140625" style="65" customWidth="1"/>
    <col min="7166" max="7166" width="5.5703125" style="65" customWidth="1"/>
    <col min="7167" max="7167" width="11.7109375" style="65" customWidth="1"/>
    <col min="7168" max="7168" width="13.85546875" style="65" customWidth="1"/>
    <col min="7169" max="7169" width="13" style="65" customWidth="1"/>
    <col min="7170" max="7172" width="0" style="65" hidden="1" customWidth="1"/>
    <col min="7173" max="7419" width="9.140625" style="65"/>
    <col min="7420" max="7420" width="5.28515625" style="65" customWidth="1"/>
    <col min="7421" max="7421" width="32.140625" style="65" customWidth="1"/>
    <col min="7422" max="7422" width="5.5703125" style="65" customWidth="1"/>
    <col min="7423" max="7423" width="11.7109375" style="65" customWidth="1"/>
    <col min="7424" max="7424" width="13.85546875" style="65" customWidth="1"/>
    <col min="7425" max="7425" width="13" style="65" customWidth="1"/>
    <col min="7426" max="7428" width="0" style="65" hidden="1" customWidth="1"/>
    <col min="7429" max="7675" width="9.140625" style="65"/>
    <col min="7676" max="7676" width="5.28515625" style="65" customWidth="1"/>
    <col min="7677" max="7677" width="32.140625" style="65" customWidth="1"/>
    <col min="7678" max="7678" width="5.5703125" style="65" customWidth="1"/>
    <col min="7679" max="7679" width="11.7109375" style="65" customWidth="1"/>
    <col min="7680" max="7680" width="13.85546875" style="65" customWidth="1"/>
    <col min="7681" max="7681" width="13" style="65" customWidth="1"/>
    <col min="7682" max="7684" width="0" style="65" hidden="1" customWidth="1"/>
    <col min="7685" max="7931" width="9.140625" style="65"/>
    <col min="7932" max="7932" width="5.28515625" style="65" customWidth="1"/>
    <col min="7933" max="7933" width="32.140625" style="65" customWidth="1"/>
    <col min="7934" max="7934" width="5.5703125" style="65" customWidth="1"/>
    <col min="7935" max="7935" width="11.7109375" style="65" customWidth="1"/>
    <col min="7936" max="7936" width="13.85546875" style="65" customWidth="1"/>
    <col min="7937" max="7937" width="13" style="65" customWidth="1"/>
    <col min="7938" max="7940" width="0" style="65" hidden="1" customWidth="1"/>
    <col min="7941" max="8187" width="9.140625" style="65"/>
    <col min="8188" max="8188" width="5.28515625" style="65" customWidth="1"/>
    <col min="8189" max="8189" width="32.140625" style="65" customWidth="1"/>
    <col min="8190" max="8190" width="5.5703125" style="65" customWidth="1"/>
    <col min="8191" max="8191" width="11.7109375" style="65" customWidth="1"/>
    <col min="8192" max="8192" width="13.85546875" style="65" customWidth="1"/>
    <col min="8193" max="8193" width="13" style="65" customWidth="1"/>
    <col min="8194" max="8196" width="0" style="65" hidden="1" customWidth="1"/>
    <col min="8197" max="8443" width="9.140625" style="65"/>
    <col min="8444" max="8444" width="5.28515625" style="65" customWidth="1"/>
    <col min="8445" max="8445" width="32.140625" style="65" customWidth="1"/>
    <col min="8446" max="8446" width="5.5703125" style="65" customWidth="1"/>
    <col min="8447" max="8447" width="11.7109375" style="65" customWidth="1"/>
    <col min="8448" max="8448" width="13.85546875" style="65" customWidth="1"/>
    <col min="8449" max="8449" width="13" style="65" customWidth="1"/>
    <col min="8450" max="8452" width="0" style="65" hidden="1" customWidth="1"/>
    <col min="8453" max="8699" width="9.140625" style="65"/>
    <col min="8700" max="8700" width="5.28515625" style="65" customWidth="1"/>
    <col min="8701" max="8701" width="32.140625" style="65" customWidth="1"/>
    <col min="8702" max="8702" width="5.5703125" style="65" customWidth="1"/>
    <col min="8703" max="8703" width="11.7109375" style="65" customWidth="1"/>
    <col min="8704" max="8704" width="13.85546875" style="65" customWidth="1"/>
    <col min="8705" max="8705" width="13" style="65" customWidth="1"/>
    <col min="8706" max="8708" width="0" style="65" hidden="1" customWidth="1"/>
    <col min="8709" max="8955" width="9.140625" style="65"/>
    <col min="8956" max="8956" width="5.28515625" style="65" customWidth="1"/>
    <col min="8957" max="8957" width="32.140625" style="65" customWidth="1"/>
    <col min="8958" max="8958" width="5.5703125" style="65" customWidth="1"/>
    <col min="8959" max="8959" width="11.7109375" style="65" customWidth="1"/>
    <col min="8960" max="8960" width="13.85546875" style="65" customWidth="1"/>
    <col min="8961" max="8961" width="13" style="65" customWidth="1"/>
    <col min="8962" max="8964" width="0" style="65" hidden="1" customWidth="1"/>
    <col min="8965" max="9211" width="9.140625" style="65"/>
    <col min="9212" max="9212" width="5.28515625" style="65" customWidth="1"/>
    <col min="9213" max="9213" width="32.140625" style="65" customWidth="1"/>
    <col min="9214" max="9214" width="5.5703125" style="65" customWidth="1"/>
    <col min="9215" max="9215" width="11.7109375" style="65" customWidth="1"/>
    <col min="9216" max="9216" width="13.85546875" style="65" customWidth="1"/>
    <col min="9217" max="9217" width="13" style="65" customWidth="1"/>
    <col min="9218" max="9220" width="0" style="65" hidden="1" customWidth="1"/>
    <col min="9221" max="9467" width="9.140625" style="65"/>
    <col min="9468" max="9468" width="5.28515625" style="65" customWidth="1"/>
    <col min="9469" max="9469" width="32.140625" style="65" customWidth="1"/>
    <col min="9470" max="9470" width="5.5703125" style="65" customWidth="1"/>
    <col min="9471" max="9471" width="11.7109375" style="65" customWidth="1"/>
    <col min="9472" max="9472" width="13.85546875" style="65" customWidth="1"/>
    <col min="9473" max="9473" width="13" style="65" customWidth="1"/>
    <col min="9474" max="9476" width="0" style="65" hidden="1" customWidth="1"/>
    <col min="9477" max="9723" width="9.140625" style="65"/>
    <col min="9724" max="9724" width="5.28515625" style="65" customWidth="1"/>
    <col min="9725" max="9725" width="32.140625" style="65" customWidth="1"/>
    <col min="9726" max="9726" width="5.5703125" style="65" customWidth="1"/>
    <col min="9727" max="9727" width="11.7109375" style="65" customWidth="1"/>
    <col min="9728" max="9728" width="13.85546875" style="65" customWidth="1"/>
    <col min="9729" max="9729" width="13" style="65" customWidth="1"/>
    <col min="9730" max="9732" width="0" style="65" hidden="1" customWidth="1"/>
    <col min="9733" max="9979" width="9.140625" style="65"/>
    <col min="9980" max="9980" width="5.28515625" style="65" customWidth="1"/>
    <col min="9981" max="9981" width="32.140625" style="65" customWidth="1"/>
    <col min="9982" max="9982" width="5.5703125" style="65" customWidth="1"/>
    <col min="9983" max="9983" width="11.7109375" style="65" customWidth="1"/>
    <col min="9984" max="9984" width="13.85546875" style="65" customWidth="1"/>
    <col min="9985" max="9985" width="13" style="65" customWidth="1"/>
    <col min="9986" max="9988" width="0" style="65" hidden="1" customWidth="1"/>
    <col min="9989" max="10235" width="9.140625" style="65"/>
    <col min="10236" max="10236" width="5.28515625" style="65" customWidth="1"/>
    <col min="10237" max="10237" width="32.140625" style="65" customWidth="1"/>
    <col min="10238" max="10238" width="5.5703125" style="65" customWidth="1"/>
    <col min="10239" max="10239" width="11.7109375" style="65" customWidth="1"/>
    <col min="10240" max="10240" width="13.85546875" style="65" customWidth="1"/>
    <col min="10241" max="10241" width="13" style="65" customWidth="1"/>
    <col min="10242" max="10244" width="0" style="65" hidden="1" customWidth="1"/>
    <col min="10245" max="10491" width="9.140625" style="65"/>
    <col min="10492" max="10492" width="5.28515625" style="65" customWidth="1"/>
    <col min="10493" max="10493" width="32.140625" style="65" customWidth="1"/>
    <col min="10494" max="10494" width="5.5703125" style="65" customWidth="1"/>
    <col min="10495" max="10495" width="11.7109375" style="65" customWidth="1"/>
    <col min="10496" max="10496" width="13.85546875" style="65" customWidth="1"/>
    <col min="10497" max="10497" width="13" style="65" customWidth="1"/>
    <col min="10498" max="10500" width="0" style="65" hidden="1" customWidth="1"/>
    <col min="10501" max="10747" width="9.140625" style="65"/>
    <col min="10748" max="10748" width="5.28515625" style="65" customWidth="1"/>
    <col min="10749" max="10749" width="32.140625" style="65" customWidth="1"/>
    <col min="10750" max="10750" width="5.5703125" style="65" customWidth="1"/>
    <col min="10751" max="10751" width="11.7109375" style="65" customWidth="1"/>
    <col min="10752" max="10752" width="13.85546875" style="65" customWidth="1"/>
    <col min="10753" max="10753" width="13" style="65" customWidth="1"/>
    <col min="10754" max="10756" width="0" style="65" hidden="1" customWidth="1"/>
    <col min="10757" max="11003" width="9.140625" style="65"/>
    <col min="11004" max="11004" width="5.28515625" style="65" customWidth="1"/>
    <col min="11005" max="11005" width="32.140625" style="65" customWidth="1"/>
    <col min="11006" max="11006" width="5.5703125" style="65" customWidth="1"/>
    <col min="11007" max="11007" width="11.7109375" style="65" customWidth="1"/>
    <col min="11008" max="11008" width="13.85546875" style="65" customWidth="1"/>
    <col min="11009" max="11009" width="13" style="65" customWidth="1"/>
    <col min="11010" max="11012" width="0" style="65" hidden="1" customWidth="1"/>
    <col min="11013" max="11259" width="9.140625" style="65"/>
    <col min="11260" max="11260" width="5.28515625" style="65" customWidth="1"/>
    <col min="11261" max="11261" width="32.140625" style="65" customWidth="1"/>
    <col min="11262" max="11262" width="5.5703125" style="65" customWidth="1"/>
    <col min="11263" max="11263" width="11.7109375" style="65" customWidth="1"/>
    <col min="11264" max="11264" width="13.85546875" style="65" customWidth="1"/>
    <col min="11265" max="11265" width="13" style="65" customWidth="1"/>
    <col min="11266" max="11268" width="0" style="65" hidden="1" customWidth="1"/>
    <col min="11269" max="11515" width="9.140625" style="65"/>
    <col min="11516" max="11516" width="5.28515625" style="65" customWidth="1"/>
    <col min="11517" max="11517" width="32.140625" style="65" customWidth="1"/>
    <col min="11518" max="11518" width="5.5703125" style="65" customWidth="1"/>
    <col min="11519" max="11519" width="11.7109375" style="65" customWidth="1"/>
    <col min="11520" max="11520" width="13.85546875" style="65" customWidth="1"/>
    <col min="11521" max="11521" width="13" style="65" customWidth="1"/>
    <col min="11522" max="11524" width="0" style="65" hidden="1" customWidth="1"/>
    <col min="11525" max="11771" width="9.140625" style="65"/>
    <col min="11772" max="11772" width="5.28515625" style="65" customWidth="1"/>
    <col min="11773" max="11773" width="32.140625" style="65" customWidth="1"/>
    <col min="11774" max="11774" width="5.5703125" style="65" customWidth="1"/>
    <col min="11775" max="11775" width="11.7109375" style="65" customWidth="1"/>
    <col min="11776" max="11776" width="13.85546875" style="65" customWidth="1"/>
    <col min="11777" max="11777" width="13" style="65" customWidth="1"/>
    <col min="11778" max="11780" width="0" style="65" hidden="1" customWidth="1"/>
    <col min="11781" max="12027" width="9.140625" style="65"/>
    <col min="12028" max="12028" width="5.28515625" style="65" customWidth="1"/>
    <col min="12029" max="12029" width="32.140625" style="65" customWidth="1"/>
    <col min="12030" max="12030" width="5.5703125" style="65" customWidth="1"/>
    <col min="12031" max="12031" width="11.7109375" style="65" customWidth="1"/>
    <col min="12032" max="12032" width="13.85546875" style="65" customWidth="1"/>
    <col min="12033" max="12033" width="13" style="65" customWidth="1"/>
    <col min="12034" max="12036" width="0" style="65" hidden="1" customWidth="1"/>
    <col min="12037" max="12283" width="9.140625" style="65"/>
    <col min="12284" max="12284" width="5.28515625" style="65" customWidth="1"/>
    <col min="12285" max="12285" width="32.140625" style="65" customWidth="1"/>
    <col min="12286" max="12286" width="5.5703125" style="65" customWidth="1"/>
    <col min="12287" max="12287" width="11.7109375" style="65" customWidth="1"/>
    <col min="12288" max="12288" width="13.85546875" style="65" customWidth="1"/>
    <col min="12289" max="12289" width="13" style="65" customWidth="1"/>
    <col min="12290" max="12292" width="0" style="65" hidden="1" customWidth="1"/>
    <col min="12293" max="12539" width="9.140625" style="65"/>
    <col min="12540" max="12540" width="5.28515625" style="65" customWidth="1"/>
    <col min="12541" max="12541" width="32.140625" style="65" customWidth="1"/>
    <col min="12542" max="12542" width="5.5703125" style="65" customWidth="1"/>
    <col min="12543" max="12543" width="11.7109375" style="65" customWidth="1"/>
    <col min="12544" max="12544" width="13.85546875" style="65" customWidth="1"/>
    <col min="12545" max="12545" width="13" style="65" customWidth="1"/>
    <col min="12546" max="12548" width="0" style="65" hidden="1" customWidth="1"/>
    <col min="12549" max="12795" width="9.140625" style="65"/>
    <col min="12796" max="12796" width="5.28515625" style="65" customWidth="1"/>
    <col min="12797" max="12797" width="32.140625" style="65" customWidth="1"/>
    <col min="12798" max="12798" width="5.5703125" style="65" customWidth="1"/>
    <col min="12799" max="12799" width="11.7109375" style="65" customWidth="1"/>
    <col min="12800" max="12800" width="13.85546875" style="65" customWidth="1"/>
    <col min="12801" max="12801" width="13" style="65" customWidth="1"/>
    <col min="12802" max="12804" width="0" style="65" hidden="1" customWidth="1"/>
    <col min="12805" max="13051" width="9.140625" style="65"/>
    <col min="13052" max="13052" width="5.28515625" style="65" customWidth="1"/>
    <col min="13053" max="13053" width="32.140625" style="65" customWidth="1"/>
    <col min="13054" max="13054" width="5.5703125" style="65" customWidth="1"/>
    <col min="13055" max="13055" width="11.7109375" style="65" customWidth="1"/>
    <col min="13056" max="13056" width="13.85546875" style="65" customWidth="1"/>
    <col min="13057" max="13057" width="13" style="65" customWidth="1"/>
    <col min="13058" max="13060" width="0" style="65" hidden="1" customWidth="1"/>
    <col min="13061" max="13307" width="9.140625" style="65"/>
    <col min="13308" max="13308" width="5.28515625" style="65" customWidth="1"/>
    <col min="13309" max="13309" width="32.140625" style="65" customWidth="1"/>
    <col min="13310" max="13310" width="5.5703125" style="65" customWidth="1"/>
    <col min="13311" max="13311" width="11.7109375" style="65" customWidth="1"/>
    <col min="13312" max="13312" width="13.85546875" style="65" customWidth="1"/>
    <col min="13313" max="13313" width="13" style="65" customWidth="1"/>
    <col min="13314" max="13316" width="0" style="65" hidden="1" customWidth="1"/>
    <col min="13317" max="13563" width="9.140625" style="65"/>
    <col min="13564" max="13564" width="5.28515625" style="65" customWidth="1"/>
    <col min="13565" max="13565" width="32.140625" style="65" customWidth="1"/>
    <col min="13566" max="13566" width="5.5703125" style="65" customWidth="1"/>
    <col min="13567" max="13567" width="11.7109375" style="65" customWidth="1"/>
    <col min="13568" max="13568" width="13.85546875" style="65" customWidth="1"/>
    <col min="13569" max="13569" width="13" style="65" customWidth="1"/>
    <col min="13570" max="13572" width="0" style="65" hidden="1" customWidth="1"/>
    <col min="13573" max="13819" width="9.140625" style="65"/>
    <col min="13820" max="13820" width="5.28515625" style="65" customWidth="1"/>
    <col min="13821" max="13821" width="32.140625" style="65" customWidth="1"/>
    <col min="13822" max="13822" width="5.5703125" style="65" customWidth="1"/>
    <col min="13823" max="13823" width="11.7109375" style="65" customWidth="1"/>
    <col min="13824" max="13824" width="13.85546875" style="65" customWidth="1"/>
    <col min="13825" max="13825" width="13" style="65" customWidth="1"/>
    <col min="13826" max="13828" width="0" style="65" hidden="1" customWidth="1"/>
    <col min="13829" max="14075" width="9.140625" style="65"/>
    <col min="14076" max="14076" width="5.28515625" style="65" customWidth="1"/>
    <col min="14077" max="14077" width="32.140625" style="65" customWidth="1"/>
    <col min="14078" max="14078" width="5.5703125" style="65" customWidth="1"/>
    <col min="14079" max="14079" width="11.7109375" style="65" customWidth="1"/>
    <col min="14080" max="14080" width="13.85546875" style="65" customWidth="1"/>
    <col min="14081" max="14081" width="13" style="65" customWidth="1"/>
    <col min="14082" max="14084" width="0" style="65" hidden="1" customWidth="1"/>
    <col min="14085" max="14331" width="9.140625" style="65"/>
    <col min="14332" max="14332" width="5.28515625" style="65" customWidth="1"/>
    <col min="14333" max="14333" width="32.140625" style="65" customWidth="1"/>
    <col min="14334" max="14334" width="5.5703125" style="65" customWidth="1"/>
    <col min="14335" max="14335" width="11.7109375" style="65" customWidth="1"/>
    <col min="14336" max="14336" width="13.85546875" style="65" customWidth="1"/>
    <col min="14337" max="14337" width="13" style="65" customWidth="1"/>
    <col min="14338" max="14340" width="0" style="65" hidden="1" customWidth="1"/>
    <col min="14341" max="14587" width="9.140625" style="65"/>
    <col min="14588" max="14588" width="5.28515625" style="65" customWidth="1"/>
    <col min="14589" max="14589" width="32.140625" style="65" customWidth="1"/>
    <col min="14590" max="14590" width="5.5703125" style="65" customWidth="1"/>
    <col min="14591" max="14591" width="11.7109375" style="65" customWidth="1"/>
    <col min="14592" max="14592" width="13.85546875" style="65" customWidth="1"/>
    <col min="14593" max="14593" width="13" style="65" customWidth="1"/>
    <col min="14594" max="14596" width="0" style="65" hidden="1" customWidth="1"/>
    <col min="14597" max="14843" width="9.140625" style="65"/>
    <col min="14844" max="14844" width="5.28515625" style="65" customWidth="1"/>
    <col min="14845" max="14845" width="32.140625" style="65" customWidth="1"/>
    <col min="14846" max="14846" width="5.5703125" style="65" customWidth="1"/>
    <col min="14847" max="14847" width="11.7109375" style="65" customWidth="1"/>
    <col min="14848" max="14848" width="13.85546875" style="65" customWidth="1"/>
    <col min="14849" max="14849" width="13" style="65" customWidth="1"/>
    <col min="14850" max="14852" width="0" style="65" hidden="1" customWidth="1"/>
    <col min="14853" max="15099" width="9.140625" style="65"/>
    <col min="15100" max="15100" width="5.28515625" style="65" customWidth="1"/>
    <col min="15101" max="15101" width="32.140625" style="65" customWidth="1"/>
    <col min="15102" max="15102" width="5.5703125" style="65" customWidth="1"/>
    <col min="15103" max="15103" width="11.7109375" style="65" customWidth="1"/>
    <col min="15104" max="15104" width="13.85546875" style="65" customWidth="1"/>
    <col min="15105" max="15105" width="13" style="65" customWidth="1"/>
    <col min="15106" max="15108" width="0" style="65" hidden="1" customWidth="1"/>
    <col min="15109" max="15355" width="9.140625" style="65"/>
    <col min="15356" max="15356" width="5.28515625" style="65" customWidth="1"/>
    <col min="15357" max="15357" width="32.140625" style="65" customWidth="1"/>
    <col min="15358" max="15358" width="5.5703125" style="65" customWidth="1"/>
    <col min="15359" max="15359" width="11.7109375" style="65" customWidth="1"/>
    <col min="15360" max="15360" width="13.85546875" style="65" customWidth="1"/>
    <col min="15361" max="15361" width="13" style="65" customWidth="1"/>
    <col min="15362" max="15364" width="0" style="65" hidden="1" customWidth="1"/>
    <col min="15365" max="15611" width="9.140625" style="65"/>
    <col min="15612" max="15612" width="5.28515625" style="65" customWidth="1"/>
    <col min="15613" max="15613" width="32.140625" style="65" customWidth="1"/>
    <col min="15614" max="15614" width="5.5703125" style="65" customWidth="1"/>
    <col min="15615" max="15615" width="11.7109375" style="65" customWidth="1"/>
    <col min="15616" max="15616" width="13.85546875" style="65" customWidth="1"/>
    <col min="15617" max="15617" width="13" style="65" customWidth="1"/>
    <col min="15618" max="15620" width="0" style="65" hidden="1" customWidth="1"/>
    <col min="15621" max="15867" width="9.140625" style="65"/>
    <col min="15868" max="15868" width="5.28515625" style="65" customWidth="1"/>
    <col min="15869" max="15869" width="32.140625" style="65" customWidth="1"/>
    <col min="15870" max="15870" width="5.5703125" style="65" customWidth="1"/>
    <col min="15871" max="15871" width="11.7109375" style="65" customWidth="1"/>
    <col min="15872" max="15872" width="13.85546875" style="65" customWidth="1"/>
    <col min="15873" max="15873" width="13" style="65" customWidth="1"/>
    <col min="15874" max="15876" width="0" style="65" hidden="1" customWidth="1"/>
    <col min="15877" max="16123" width="9.140625" style="65"/>
    <col min="16124" max="16124" width="5.28515625" style="65" customWidth="1"/>
    <col min="16125" max="16125" width="32.140625" style="65" customWidth="1"/>
    <col min="16126" max="16126" width="5.5703125" style="65" customWidth="1"/>
    <col min="16127" max="16127" width="11.7109375" style="65" customWidth="1"/>
    <col min="16128" max="16128" width="13.85546875" style="65" customWidth="1"/>
    <col min="16129" max="16129" width="13" style="65" customWidth="1"/>
    <col min="16130" max="16132" width="0" style="65" hidden="1" customWidth="1"/>
    <col min="16133" max="16384" width="9.140625" style="65"/>
  </cols>
  <sheetData>
    <row r="1" spans="1:10">
      <c r="A1" s="58" t="s">
        <v>46</v>
      </c>
      <c r="B1" s="59" t="s">
        <v>133</v>
      </c>
    </row>
    <row r="3" spans="1:10" s="68" customFormat="1" ht="12.75">
      <c r="A3" s="66" t="s">
        <v>48</v>
      </c>
      <c r="B3" s="168" t="s">
        <v>49</v>
      </c>
      <c r="C3" s="168"/>
      <c r="D3" s="168"/>
      <c r="E3" s="168"/>
      <c r="F3" s="168"/>
      <c r="G3" s="67"/>
      <c r="H3" s="67"/>
      <c r="J3" s="125"/>
    </row>
    <row r="4" spans="1:10" s="68" customFormat="1" ht="12.75">
      <c r="A4" s="66" t="s">
        <v>50</v>
      </c>
      <c r="B4" s="168" t="s">
        <v>51</v>
      </c>
      <c r="C4" s="168"/>
      <c r="D4" s="168"/>
      <c r="E4" s="168"/>
      <c r="F4" s="168"/>
      <c r="G4" s="67"/>
      <c r="H4" s="67"/>
    </row>
    <row r="5" spans="1:10" s="68" customFormat="1" ht="12.75">
      <c r="A5" s="66" t="s">
        <v>52</v>
      </c>
      <c r="B5" s="169" t="s">
        <v>53</v>
      </c>
      <c r="C5" s="169"/>
      <c r="D5" s="169"/>
      <c r="E5" s="169"/>
      <c r="F5" s="169"/>
      <c r="G5" s="67"/>
      <c r="H5" s="67"/>
    </row>
    <row r="6" spans="1:10" ht="17.25" thickBot="1">
      <c r="B6" s="69"/>
    </row>
    <row r="7" spans="1:10" ht="17.25" thickBot="1">
      <c r="A7" s="70"/>
      <c r="B7" s="71" t="s">
        <v>54</v>
      </c>
      <c r="C7" s="72" t="s">
        <v>55</v>
      </c>
      <c r="D7" s="73" t="s">
        <v>6</v>
      </c>
      <c r="E7" s="74" t="s">
        <v>56</v>
      </c>
      <c r="F7" s="74" t="s">
        <v>57</v>
      </c>
      <c r="G7" s="75" t="s">
        <v>20</v>
      </c>
      <c r="H7" s="76" t="s">
        <v>21</v>
      </c>
    </row>
    <row r="8" spans="1:10" ht="17.25" thickTop="1">
      <c r="A8" s="77"/>
      <c r="B8" s="69"/>
      <c r="D8" s="78"/>
      <c r="G8" s="79"/>
      <c r="H8" s="80"/>
    </row>
    <row r="9" spans="1:10">
      <c r="A9" s="81">
        <v>1</v>
      </c>
      <c r="B9" s="59" t="s">
        <v>58</v>
      </c>
      <c r="D9" s="82"/>
      <c r="G9" s="79"/>
      <c r="H9" s="80"/>
    </row>
    <row r="10" spans="1:10">
      <c r="A10" s="81"/>
      <c r="B10" s="59"/>
      <c r="D10" s="82"/>
      <c r="G10" s="79"/>
      <c r="H10" s="80"/>
    </row>
    <row r="11" spans="1:10">
      <c r="A11" s="81"/>
      <c r="B11" s="59" t="s">
        <v>59</v>
      </c>
      <c r="D11" s="82"/>
      <c r="G11" s="79"/>
      <c r="H11" s="80"/>
    </row>
    <row r="12" spans="1:10">
      <c r="A12" s="77"/>
      <c r="B12" s="69"/>
      <c r="D12" s="82"/>
      <c r="G12" s="79"/>
      <c r="H12" s="80"/>
    </row>
    <row r="13" spans="1:10">
      <c r="A13" s="83" t="s">
        <v>60</v>
      </c>
      <c r="B13" s="84" t="s">
        <v>61</v>
      </c>
      <c r="D13" s="82"/>
      <c r="G13" s="79"/>
      <c r="H13" s="80"/>
    </row>
    <row r="14" spans="1:10">
      <c r="A14" s="77"/>
      <c r="B14" s="85" t="s">
        <v>62</v>
      </c>
      <c r="C14" s="86" t="s">
        <v>63</v>
      </c>
      <c r="D14" s="87">
        <v>1</v>
      </c>
      <c r="E14" s="88"/>
      <c r="F14" s="89">
        <f>D14*E14</f>
        <v>0</v>
      </c>
      <c r="G14" s="79">
        <f>F14</f>
        <v>0</v>
      </c>
      <c r="H14" s="90" t="s">
        <v>60</v>
      </c>
    </row>
    <row r="15" spans="1:10">
      <c r="A15" s="77"/>
      <c r="D15" s="82"/>
      <c r="G15" s="79"/>
      <c r="H15" s="80"/>
    </row>
    <row r="16" spans="1:10" ht="33">
      <c r="A16" s="91" t="s">
        <v>60</v>
      </c>
      <c r="B16" s="92" t="s">
        <v>64</v>
      </c>
      <c r="C16" s="93"/>
      <c r="D16" s="94"/>
      <c r="E16" s="95"/>
      <c r="F16" s="96"/>
      <c r="G16" s="79"/>
      <c r="H16" s="80"/>
    </row>
    <row r="17" spans="1:8">
      <c r="A17" s="91"/>
      <c r="B17" s="92" t="s">
        <v>62</v>
      </c>
      <c r="C17" s="93" t="s">
        <v>63</v>
      </c>
      <c r="D17" s="87">
        <v>1</v>
      </c>
      <c r="E17" s="97"/>
      <c r="F17" s="96">
        <f>D17*E17</f>
        <v>0</v>
      </c>
      <c r="G17" s="79">
        <f>F17</f>
        <v>0</v>
      </c>
      <c r="H17" s="90" t="s">
        <v>60</v>
      </c>
    </row>
    <row r="18" spans="1:8">
      <c r="A18" s="91"/>
      <c r="B18" s="92"/>
      <c r="C18" s="93"/>
      <c r="D18" s="94"/>
      <c r="E18" s="95"/>
      <c r="F18" s="96"/>
      <c r="G18" s="79"/>
      <c r="H18" s="80"/>
    </row>
    <row r="19" spans="1:8" ht="82.5">
      <c r="A19" s="83" t="s">
        <v>60</v>
      </c>
      <c r="B19" s="84" t="s">
        <v>65</v>
      </c>
      <c r="D19" s="82"/>
      <c r="G19" s="79"/>
      <c r="H19" s="80"/>
    </row>
    <row r="20" spans="1:8">
      <c r="A20" s="77"/>
      <c r="B20" s="85" t="s">
        <v>66</v>
      </c>
      <c r="C20" s="86" t="s">
        <v>67</v>
      </c>
      <c r="D20" s="87">
        <v>200</v>
      </c>
      <c r="E20" s="88"/>
      <c r="F20" s="89">
        <f>D20*E20</f>
        <v>0</v>
      </c>
      <c r="G20" s="79">
        <f>F20</f>
        <v>0</v>
      </c>
      <c r="H20" s="90" t="s">
        <v>60</v>
      </c>
    </row>
    <row r="21" spans="1:8">
      <c r="A21" s="77"/>
      <c r="D21" s="82"/>
      <c r="G21" s="79"/>
      <c r="H21" s="80"/>
    </row>
    <row r="22" spans="1:8" ht="33">
      <c r="A22" s="91" t="s">
        <v>60</v>
      </c>
      <c r="B22" s="92" t="s">
        <v>68</v>
      </c>
      <c r="C22" s="93"/>
      <c r="D22" s="94"/>
      <c r="E22" s="95"/>
      <c r="F22" s="96"/>
      <c r="G22" s="79"/>
      <c r="H22" s="80"/>
    </row>
    <row r="23" spans="1:8">
      <c r="A23" s="91"/>
      <c r="B23" s="92" t="s">
        <v>62</v>
      </c>
      <c r="C23" s="93" t="s">
        <v>67</v>
      </c>
      <c r="D23" s="87">
        <f>D20+20</f>
        <v>220</v>
      </c>
      <c r="E23" s="97"/>
      <c r="F23" s="96">
        <f>D23*E23</f>
        <v>0</v>
      </c>
      <c r="G23" s="79">
        <f>F23</f>
        <v>0</v>
      </c>
      <c r="H23" s="90" t="s">
        <v>60</v>
      </c>
    </row>
    <row r="24" spans="1:8">
      <c r="A24" s="91"/>
      <c r="B24" s="92"/>
      <c r="C24" s="93"/>
      <c r="D24" s="94"/>
      <c r="E24" s="95"/>
      <c r="F24" s="96"/>
      <c r="G24" s="79"/>
      <c r="H24" s="80"/>
    </row>
    <row r="25" spans="1:8" ht="33">
      <c r="A25" s="91" t="s">
        <v>60</v>
      </c>
      <c r="B25" s="92" t="s">
        <v>69</v>
      </c>
      <c r="C25" s="93"/>
      <c r="D25" s="94"/>
      <c r="E25" s="95"/>
      <c r="F25" s="96"/>
      <c r="G25" s="79"/>
      <c r="H25" s="80"/>
    </row>
    <row r="26" spans="1:8">
      <c r="A26" s="91"/>
      <c r="B26" s="92" t="s">
        <v>62</v>
      </c>
      <c r="C26" s="93" t="s">
        <v>67</v>
      </c>
      <c r="D26" s="87">
        <f>$D$20</f>
        <v>200</v>
      </c>
      <c r="E26" s="97"/>
      <c r="F26" s="96">
        <f>D26*E26</f>
        <v>0</v>
      </c>
      <c r="G26" s="79">
        <f>F26</f>
        <v>0</v>
      </c>
      <c r="H26" s="90" t="s">
        <v>60</v>
      </c>
    </row>
    <row r="27" spans="1:8">
      <c r="A27" s="91"/>
      <c r="B27" s="92"/>
      <c r="C27" s="93"/>
      <c r="D27" s="94"/>
      <c r="E27" s="95"/>
      <c r="F27" s="96"/>
      <c r="G27" s="79"/>
      <c r="H27" s="80"/>
    </row>
    <row r="28" spans="1:8" ht="33">
      <c r="A28" s="91" t="s">
        <v>60</v>
      </c>
      <c r="B28" s="92" t="s">
        <v>134</v>
      </c>
      <c r="C28" s="93"/>
      <c r="D28" s="94"/>
      <c r="E28" s="95"/>
      <c r="F28" s="96"/>
      <c r="G28" s="79"/>
      <c r="H28" s="80"/>
    </row>
    <row r="29" spans="1:8">
      <c r="A29" s="91"/>
      <c r="B29" s="92" t="s">
        <v>62</v>
      </c>
      <c r="C29" s="93" t="s">
        <v>63</v>
      </c>
      <c r="D29" s="87">
        <v>1</v>
      </c>
      <c r="E29" s="97"/>
      <c r="F29" s="96">
        <f>D29*E29</f>
        <v>0</v>
      </c>
      <c r="G29" s="79">
        <f>F29</f>
        <v>0</v>
      </c>
      <c r="H29" s="90" t="s">
        <v>60</v>
      </c>
    </row>
    <row r="30" spans="1:8">
      <c r="A30" s="91"/>
      <c r="B30" s="92"/>
      <c r="C30" s="93"/>
      <c r="D30" s="94"/>
      <c r="E30" s="95"/>
      <c r="F30" s="96"/>
      <c r="G30" s="79"/>
      <c r="H30" s="80"/>
    </row>
    <row r="31" spans="1:8" ht="33">
      <c r="A31" s="91" t="s">
        <v>60</v>
      </c>
      <c r="B31" s="92" t="s">
        <v>135</v>
      </c>
      <c r="C31" s="93"/>
      <c r="D31" s="94"/>
      <c r="E31" s="95"/>
      <c r="F31" s="96"/>
      <c r="G31" s="79"/>
      <c r="H31" s="80"/>
    </row>
    <row r="32" spans="1:8">
      <c r="A32" s="91"/>
      <c r="B32" s="92" t="s">
        <v>62</v>
      </c>
      <c r="C32" s="93" t="s">
        <v>63</v>
      </c>
      <c r="D32" s="87">
        <v>1</v>
      </c>
      <c r="E32" s="97"/>
      <c r="F32" s="96">
        <f>D32*E32</f>
        <v>0</v>
      </c>
      <c r="G32" s="79">
        <f>F32</f>
        <v>0</v>
      </c>
      <c r="H32" s="90" t="s">
        <v>60</v>
      </c>
    </row>
    <row r="33" spans="1:8">
      <c r="A33" s="91"/>
      <c r="B33" s="92"/>
      <c r="C33" s="93"/>
      <c r="D33" s="94"/>
      <c r="E33" s="95"/>
      <c r="F33" s="96"/>
      <c r="G33" s="79"/>
      <c r="H33" s="80"/>
    </row>
    <row r="34" spans="1:8">
      <c r="A34" s="91" t="s">
        <v>60</v>
      </c>
      <c r="B34" s="92" t="s">
        <v>72</v>
      </c>
      <c r="C34" s="93"/>
      <c r="D34" s="94"/>
      <c r="E34" s="95"/>
      <c r="F34" s="96"/>
      <c r="G34" s="79"/>
      <c r="H34" s="80"/>
    </row>
    <row r="35" spans="1:8">
      <c r="A35" s="91"/>
      <c r="B35" s="92" t="s">
        <v>62</v>
      </c>
      <c r="C35" s="93" t="s">
        <v>73</v>
      </c>
      <c r="D35" s="87">
        <v>1</v>
      </c>
      <c r="E35" s="97"/>
      <c r="F35" s="96">
        <f>D35*E35</f>
        <v>0</v>
      </c>
      <c r="G35" s="79">
        <f>F35</f>
        <v>0</v>
      </c>
      <c r="H35" s="90" t="s">
        <v>60</v>
      </c>
    </row>
    <row r="36" spans="1:8">
      <c r="A36" s="91"/>
      <c r="B36" s="92"/>
      <c r="C36" s="93"/>
      <c r="D36" s="94"/>
      <c r="E36" s="95"/>
      <c r="F36" s="96"/>
      <c r="G36" s="79"/>
      <c r="H36" s="80"/>
    </row>
    <row r="37" spans="1:8" ht="33">
      <c r="A37" s="91" t="s">
        <v>60</v>
      </c>
      <c r="B37" s="92" t="s">
        <v>74</v>
      </c>
      <c r="C37" s="93"/>
      <c r="D37" s="94"/>
      <c r="E37" s="95"/>
      <c r="F37" s="96"/>
      <c r="G37" s="79"/>
      <c r="H37" s="80"/>
    </row>
    <row r="38" spans="1:8">
      <c r="A38" s="91"/>
      <c r="B38" s="92" t="s">
        <v>75</v>
      </c>
      <c r="C38" s="93" t="s">
        <v>76</v>
      </c>
      <c r="D38" s="87">
        <v>1.6</v>
      </c>
      <c r="E38" s="97"/>
      <c r="F38" s="96">
        <f>D38*E38</f>
        <v>0</v>
      </c>
      <c r="G38" s="79">
        <f>F38</f>
        <v>0</v>
      </c>
      <c r="H38" s="90" t="s">
        <v>60</v>
      </c>
    </row>
    <row r="39" spans="1:8">
      <c r="A39" s="91"/>
      <c r="B39" s="92"/>
      <c r="C39" s="93"/>
      <c r="D39" s="94"/>
      <c r="E39" s="95"/>
      <c r="F39" s="96"/>
      <c r="G39" s="79"/>
      <c r="H39" s="80"/>
    </row>
    <row r="40" spans="1:8" ht="33">
      <c r="A40" s="91" t="s">
        <v>60</v>
      </c>
      <c r="B40" s="92" t="s">
        <v>77</v>
      </c>
      <c r="C40" s="93"/>
      <c r="D40" s="94"/>
      <c r="E40" s="95"/>
      <c r="F40" s="96"/>
      <c r="G40" s="79"/>
      <c r="H40" s="80"/>
    </row>
    <row r="41" spans="1:8">
      <c r="A41" s="91"/>
      <c r="B41" s="92" t="s">
        <v>62</v>
      </c>
      <c r="C41" s="93" t="s">
        <v>63</v>
      </c>
      <c r="D41" s="87">
        <v>1</v>
      </c>
      <c r="E41" s="97"/>
      <c r="F41" s="96">
        <f>D41*E41</f>
        <v>0</v>
      </c>
      <c r="G41" s="79">
        <f>F41</f>
        <v>0</v>
      </c>
      <c r="H41" s="90" t="s">
        <v>60</v>
      </c>
    </row>
    <row r="42" spans="1:8">
      <c r="A42" s="91"/>
      <c r="B42" s="92"/>
      <c r="C42" s="93"/>
      <c r="D42" s="94"/>
      <c r="E42" s="95"/>
      <c r="F42" s="96"/>
      <c r="G42" s="79"/>
      <c r="H42" s="80"/>
    </row>
    <row r="43" spans="1:8">
      <c r="A43" s="91"/>
      <c r="B43" s="98" t="s">
        <v>78</v>
      </c>
      <c r="C43" s="93"/>
      <c r="D43" s="94"/>
      <c r="E43" s="95"/>
      <c r="F43" s="96"/>
      <c r="G43" s="79"/>
      <c r="H43" s="80"/>
    </row>
    <row r="44" spans="1:8">
      <c r="A44" s="91"/>
      <c r="B44" s="92"/>
      <c r="C44" s="93"/>
      <c r="D44" s="94"/>
      <c r="E44" s="95"/>
      <c r="F44" s="96"/>
      <c r="G44" s="79"/>
      <c r="H44" s="80"/>
    </row>
    <row r="45" spans="1:8" ht="49.5">
      <c r="A45" s="91" t="s">
        <v>60</v>
      </c>
      <c r="B45" s="92" t="s">
        <v>136</v>
      </c>
      <c r="C45" s="93"/>
      <c r="D45" s="94"/>
      <c r="E45" s="95"/>
      <c r="F45" s="96"/>
      <c r="G45" s="79"/>
      <c r="H45" s="80"/>
    </row>
    <row r="46" spans="1:8">
      <c r="A46" s="91"/>
      <c r="B46" s="92" t="s">
        <v>66</v>
      </c>
      <c r="C46" s="93" t="s">
        <v>67</v>
      </c>
      <c r="D46" s="87">
        <f>$D$23+10</f>
        <v>230</v>
      </c>
      <c r="E46" s="97"/>
      <c r="F46" s="96">
        <f>D46*E46</f>
        <v>0</v>
      </c>
      <c r="G46" s="79">
        <f>F46</f>
        <v>0</v>
      </c>
      <c r="H46" s="90" t="s">
        <v>60</v>
      </c>
    </row>
    <row r="47" spans="1:8">
      <c r="A47" s="91"/>
      <c r="B47" s="92"/>
      <c r="C47" s="93"/>
      <c r="D47" s="94"/>
      <c r="E47" s="95"/>
      <c r="F47" s="96"/>
      <c r="G47" s="79"/>
      <c r="H47" s="80"/>
    </row>
    <row r="48" spans="1:8" ht="99">
      <c r="A48" s="91" t="s">
        <v>60</v>
      </c>
      <c r="B48" s="92" t="s">
        <v>80</v>
      </c>
      <c r="C48" s="93"/>
      <c r="D48" s="94"/>
      <c r="E48" s="95"/>
      <c r="F48" s="96"/>
      <c r="G48" s="79"/>
      <c r="H48" s="80"/>
    </row>
    <row r="49" spans="1:8">
      <c r="A49" s="91"/>
      <c r="B49" s="92" t="s">
        <v>62</v>
      </c>
      <c r="C49" s="93" t="s">
        <v>63</v>
      </c>
      <c r="D49" s="87">
        <v>1</v>
      </c>
      <c r="E49" s="97"/>
      <c r="F49" s="96">
        <f>D49*E49</f>
        <v>0</v>
      </c>
      <c r="G49" s="79">
        <f>F49</f>
        <v>0</v>
      </c>
      <c r="H49" s="90" t="s">
        <v>60</v>
      </c>
    </row>
    <row r="50" spans="1:8">
      <c r="A50" s="91"/>
      <c r="B50" s="92"/>
      <c r="C50" s="93"/>
      <c r="D50" s="94"/>
      <c r="E50" s="95"/>
      <c r="F50" s="96"/>
      <c r="G50" s="79"/>
      <c r="H50" s="80"/>
    </row>
    <row r="51" spans="1:8">
      <c r="A51" s="91"/>
      <c r="B51" s="98" t="s">
        <v>81</v>
      </c>
      <c r="C51" s="93"/>
      <c r="D51" s="94"/>
      <c r="E51" s="95"/>
      <c r="F51" s="96"/>
      <c r="G51" s="79"/>
      <c r="H51" s="80"/>
    </row>
    <row r="52" spans="1:8">
      <c r="A52" s="91"/>
      <c r="B52" s="92"/>
      <c r="C52" s="93"/>
      <c r="D52" s="94"/>
      <c r="E52" s="95"/>
      <c r="F52" s="96"/>
      <c r="G52" s="79"/>
      <c r="H52" s="80"/>
    </row>
    <row r="53" spans="1:8" ht="153">
      <c r="A53" s="91" t="s">
        <v>60</v>
      </c>
      <c r="B53" s="99" t="s">
        <v>137</v>
      </c>
      <c r="C53" s="93"/>
      <c r="D53" s="94"/>
      <c r="E53" s="95"/>
      <c r="F53" s="96"/>
      <c r="G53" s="79"/>
      <c r="H53" s="80"/>
    </row>
    <row r="54" spans="1:8">
      <c r="A54" s="91"/>
      <c r="B54" s="92" t="s">
        <v>62</v>
      </c>
      <c r="C54" s="93" t="s">
        <v>63</v>
      </c>
      <c r="D54" s="87">
        <v>1</v>
      </c>
      <c r="E54" s="97"/>
      <c r="F54" s="96">
        <f>D54*E54</f>
        <v>0</v>
      </c>
      <c r="G54" s="79">
        <f>F54</f>
        <v>0</v>
      </c>
      <c r="H54" s="90" t="s">
        <v>60</v>
      </c>
    </row>
    <row r="55" spans="1:8">
      <c r="A55" s="91"/>
      <c r="B55" s="92"/>
      <c r="C55" s="93"/>
      <c r="D55" s="94"/>
      <c r="E55" s="95"/>
      <c r="F55" s="96"/>
      <c r="G55" s="79"/>
      <c r="H55" s="80"/>
    </row>
    <row r="56" spans="1:8" ht="76.5">
      <c r="A56" s="91" t="s">
        <v>60</v>
      </c>
      <c r="B56" s="126" t="s">
        <v>138</v>
      </c>
      <c r="C56" s="93"/>
      <c r="D56" s="94"/>
      <c r="E56" s="95"/>
      <c r="F56" s="96"/>
      <c r="G56" s="79"/>
      <c r="H56" s="80"/>
    </row>
    <row r="57" spans="1:8">
      <c r="A57" s="91"/>
      <c r="B57" s="92" t="s">
        <v>62</v>
      </c>
      <c r="C57" s="93" t="s">
        <v>63</v>
      </c>
      <c r="D57" s="87">
        <v>1</v>
      </c>
      <c r="E57" s="97"/>
      <c r="F57" s="96">
        <f>D57*E57</f>
        <v>0</v>
      </c>
      <c r="G57" s="79">
        <f>F57</f>
        <v>0</v>
      </c>
      <c r="H57" s="90" t="s">
        <v>60</v>
      </c>
    </row>
    <row r="58" spans="1:8">
      <c r="A58" s="91"/>
      <c r="B58" s="92"/>
      <c r="C58" s="93"/>
      <c r="D58" s="94"/>
      <c r="E58" s="95"/>
      <c r="F58" s="96"/>
      <c r="G58" s="79"/>
      <c r="H58" s="80"/>
    </row>
    <row r="59" spans="1:8" ht="25.5">
      <c r="A59" s="91" t="s">
        <v>60</v>
      </c>
      <c r="B59" s="126" t="s">
        <v>139</v>
      </c>
      <c r="C59" s="93"/>
      <c r="D59" s="94"/>
      <c r="E59" s="95"/>
      <c r="F59" s="96"/>
      <c r="G59" s="79"/>
      <c r="H59" s="80"/>
    </row>
    <row r="60" spans="1:8">
      <c r="A60" s="91"/>
      <c r="B60" s="92" t="s">
        <v>62</v>
      </c>
      <c r="C60" s="93" t="s">
        <v>63</v>
      </c>
      <c r="D60" s="87">
        <v>1</v>
      </c>
      <c r="E60" s="97"/>
      <c r="F60" s="96">
        <f>D60*E60</f>
        <v>0</v>
      </c>
      <c r="G60" s="79">
        <f>F60</f>
        <v>0</v>
      </c>
      <c r="H60" s="90" t="s">
        <v>60</v>
      </c>
    </row>
    <row r="61" spans="1:8">
      <c r="A61" s="91"/>
      <c r="B61" s="92"/>
      <c r="C61" s="93"/>
      <c r="D61" s="94"/>
      <c r="E61" s="95"/>
      <c r="F61" s="96"/>
      <c r="G61" s="79"/>
      <c r="H61" s="80"/>
    </row>
    <row r="62" spans="1:8" ht="38.25">
      <c r="A62" s="91" t="s">
        <v>60</v>
      </c>
      <c r="B62" s="126" t="s">
        <v>140</v>
      </c>
      <c r="C62" s="93"/>
      <c r="D62" s="94"/>
      <c r="E62" s="95"/>
      <c r="F62" s="96"/>
      <c r="G62" s="79"/>
      <c r="H62" s="80"/>
    </row>
    <row r="63" spans="1:8">
      <c r="A63" s="91"/>
      <c r="B63" s="92" t="s">
        <v>62</v>
      </c>
      <c r="C63" s="93" t="s">
        <v>63</v>
      </c>
      <c r="D63" s="87">
        <v>3</v>
      </c>
      <c r="E63" s="97"/>
      <c r="F63" s="96">
        <f>D63*E63</f>
        <v>0</v>
      </c>
      <c r="G63" s="79">
        <f>F63</f>
        <v>0</v>
      </c>
      <c r="H63" s="90" t="s">
        <v>60</v>
      </c>
    </row>
    <row r="64" spans="1:8">
      <c r="A64" s="91"/>
      <c r="B64" s="92"/>
      <c r="C64" s="93"/>
      <c r="D64" s="94"/>
      <c r="E64" s="95"/>
      <c r="F64" s="96"/>
      <c r="G64" s="79"/>
      <c r="H64" s="80"/>
    </row>
    <row r="65" spans="1:8" ht="51">
      <c r="A65" s="91" t="s">
        <v>60</v>
      </c>
      <c r="B65" s="126" t="s">
        <v>141</v>
      </c>
      <c r="C65" s="93"/>
      <c r="D65" s="94"/>
      <c r="E65" s="95"/>
      <c r="F65" s="96"/>
      <c r="G65" s="79"/>
      <c r="H65" s="80"/>
    </row>
    <row r="66" spans="1:8">
      <c r="A66" s="91"/>
      <c r="B66" s="92" t="s">
        <v>62</v>
      </c>
      <c r="C66" s="93" t="s">
        <v>63</v>
      </c>
      <c r="D66" s="87">
        <v>1</v>
      </c>
      <c r="E66" s="97"/>
      <c r="F66" s="96">
        <f>D66*E66</f>
        <v>0</v>
      </c>
      <c r="G66" s="79">
        <f>F66</f>
        <v>0</v>
      </c>
      <c r="H66" s="90" t="s">
        <v>60</v>
      </c>
    </row>
    <row r="67" spans="1:8">
      <c r="A67" s="91"/>
      <c r="B67" s="92"/>
      <c r="C67" s="93"/>
      <c r="D67" s="94"/>
      <c r="E67" s="95"/>
      <c r="F67" s="96"/>
      <c r="G67" s="79"/>
      <c r="H67" s="80"/>
    </row>
    <row r="68" spans="1:8" ht="38.25">
      <c r="A68" s="91" t="s">
        <v>60</v>
      </c>
      <c r="B68" s="126" t="s">
        <v>142</v>
      </c>
      <c r="C68" s="93"/>
      <c r="D68" s="94"/>
      <c r="E68" s="95"/>
      <c r="F68" s="96"/>
      <c r="G68" s="79"/>
      <c r="H68" s="80"/>
    </row>
    <row r="69" spans="1:8">
      <c r="A69" s="91"/>
      <c r="B69" s="92" t="s">
        <v>62</v>
      </c>
      <c r="C69" s="93" t="s">
        <v>63</v>
      </c>
      <c r="D69" s="87">
        <v>3</v>
      </c>
      <c r="E69" s="97"/>
      <c r="F69" s="96">
        <f>D69*E69</f>
        <v>0</v>
      </c>
      <c r="G69" s="79">
        <f>F69</f>
        <v>0</v>
      </c>
      <c r="H69" s="90" t="s">
        <v>60</v>
      </c>
    </row>
    <row r="70" spans="1:8">
      <c r="A70" s="91"/>
      <c r="B70" s="92"/>
      <c r="C70" s="93"/>
      <c r="D70" s="87"/>
      <c r="E70" s="97"/>
      <c r="F70" s="96"/>
      <c r="G70" s="79"/>
      <c r="H70" s="80"/>
    </row>
    <row r="71" spans="1:8" ht="38.25">
      <c r="A71" s="91"/>
      <c r="B71" s="126" t="s">
        <v>143</v>
      </c>
      <c r="C71" s="93"/>
      <c r="D71" s="94"/>
      <c r="E71" s="95"/>
      <c r="F71" s="96"/>
      <c r="G71" s="79"/>
      <c r="H71" s="80"/>
    </row>
    <row r="72" spans="1:8">
      <c r="A72" s="91" t="s">
        <v>60</v>
      </c>
      <c r="B72" s="92" t="s">
        <v>62</v>
      </c>
      <c r="C72" s="93" t="s">
        <v>63</v>
      </c>
      <c r="D72" s="87">
        <v>1</v>
      </c>
      <c r="E72" s="97"/>
      <c r="F72" s="96">
        <f>D72*E72</f>
        <v>0</v>
      </c>
      <c r="G72" s="79">
        <f>F72</f>
        <v>0</v>
      </c>
      <c r="H72" s="90" t="s">
        <v>60</v>
      </c>
    </row>
    <row r="73" spans="1:8">
      <c r="A73" s="91"/>
      <c r="B73" s="65"/>
      <c r="C73" s="127"/>
      <c r="D73" s="127"/>
      <c r="E73" s="64"/>
      <c r="F73" s="64"/>
      <c r="G73" s="79"/>
      <c r="H73" s="80"/>
    </row>
    <row r="74" spans="1:8" ht="38.25">
      <c r="A74" s="91"/>
      <c r="B74" s="126" t="s">
        <v>144</v>
      </c>
      <c r="C74" s="93"/>
      <c r="D74" s="94"/>
      <c r="E74" s="95"/>
      <c r="F74" s="96"/>
      <c r="G74" s="79"/>
      <c r="H74" s="80"/>
    </row>
    <row r="75" spans="1:8">
      <c r="A75" s="91" t="s">
        <v>60</v>
      </c>
      <c r="B75" s="92" t="s">
        <v>62</v>
      </c>
      <c r="C75" s="93" t="s">
        <v>63</v>
      </c>
      <c r="D75" s="87">
        <v>1</v>
      </c>
      <c r="E75" s="97"/>
      <c r="F75" s="96">
        <f>D75*E75</f>
        <v>0</v>
      </c>
      <c r="G75" s="79">
        <f>F75</f>
        <v>0</v>
      </c>
      <c r="H75" s="90" t="s">
        <v>60</v>
      </c>
    </row>
    <row r="76" spans="1:8">
      <c r="A76" s="91"/>
      <c r="B76" s="65"/>
      <c r="C76" s="127"/>
      <c r="D76" s="127"/>
      <c r="E76" s="64"/>
      <c r="F76" s="64"/>
      <c r="G76" s="79"/>
      <c r="H76" s="80"/>
    </row>
    <row r="77" spans="1:8" ht="82.5">
      <c r="A77" s="91"/>
      <c r="B77" s="85" t="s">
        <v>145</v>
      </c>
      <c r="C77" s="93"/>
      <c r="D77" s="94"/>
      <c r="E77" s="95"/>
      <c r="F77" s="96"/>
      <c r="G77" s="79"/>
      <c r="H77" s="80"/>
    </row>
    <row r="78" spans="1:8">
      <c r="A78" s="91" t="s">
        <v>60</v>
      </c>
      <c r="B78" s="92" t="s">
        <v>62</v>
      </c>
      <c r="C78" s="93" t="s">
        <v>63</v>
      </c>
      <c r="D78" s="87">
        <v>1</v>
      </c>
      <c r="E78" s="97"/>
      <c r="F78" s="96">
        <f>D78*E78</f>
        <v>0</v>
      </c>
      <c r="G78" s="79">
        <f>F78</f>
        <v>0</v>
      </c>
      <c r="H78" s="90" t="s">
        <v>60</v>
      </c>
    </row>
    <row r="79" spans="1:8">
      <c r="A79" s="91"/>
      <c r="B79" s="65"/>
      <c r="C79" s="127"/>
      <c r="D79" s="127"/>
      <c r="E79" s="64"/>
      <c r="F79" s="64"/>
      <c r="G79" s="79"/>
      <c r="H79" s="80"/>
    </row>
    <row r="80" spans="1:8" ht="49.5">
      <c r="A80" s="91"/>
      <c r="B80" s="85" t="s">
        <v>146</v>
      </c>
      <c r="C80" s="93"/>
      <c r="D80" s="94"/>
      <c r="E80" s="95"/>
      <c r="F80" s="96"/>
      <c r="G80" s="79"/>
      <c r="H80" s="80"/>
    </row>
    <row r="81" spans="1:8">
      <c r="A81" s="91" t="s">
        <v>60</v>
      </c>
      <c r="B81" s="92" t="s">
        <v>62</v>
      </c>
      <c r="C81" s="93" t="s">
        <v>63</v>
      </c>
      <c r="D81" s="87">
        <v>1</v>
      </c>
      <c r="E81" s="97"/>
      <c r="F81" s="96">
        <f>D81*E81</f>
        <v>0</v>
      </c>
      <c r="G81" s="79">
        <f>F81</f>
        <v>0</v>
      </c>
      <c r="H81" s="90" t="s">
        <v>60</v>
      </c>
    </row>
    <row r="82" spans="1:8">
      <c r="A82" s="91"/>
      <c r="B82" s="65"/>
      <c r="C82" s="127"/>
      <c r="D82" s="127"/>
      <c r="E82" s="64"/>
      <c r="F82" s="64"/>
      <c r="G82" s="79"/>
      <c r="H82" s="80"/>
    </row>
    <row r="83" spans="1:8">
      <c r="A83" s="91"/>
      <c r="B83" s="92"/>
      <c r="C83" s="93"/>
      <c r="D83" s="94"/>
      <c r="E83" s="95"/>
      <c r="F83" s="96"/>
      <c r="G83" s="79"/>
      <c r="H83" s="80"/>
    </row>
    <row r="84" spans="1:8">
      <c r="A84" s="100">
        <v>2</v>
      </c>
      <c r="B84" s="101" t="s">
        <v>83</v>
      </c>
      <c r="C84" s="86"/>
      <c r="D84" s="94"/>
      <c r="E84" s="102"/>
      <c r="F84" s="103"/>
      <c r="G84" s="79"/>
      <c r="H84" s="80"/>
    </row>
    <row r="85" spans="1:8">
      <c r="A85" s="91"/>
      <c r="B85" s="104"/>
      <c r="C85" s="93"/>
      <c r="D85" s="94"/>
      <c r="E85" s="102"/>
      <c r="F85" s="89"/>
      <c r="G85" s="79"/>
      <c r="H85" s="80"/>
    </row>
    <row r="86" spans="1:8" ht="148.5">
      <c r="A86" s="105" t="s">
        <v>60</v>
      </c>
      <c r="B86" s="104" t="s">
        <v>147</v>
      </c>
      <c r="C86" s="93"/>
      <c r="D86" s="94"/>
      <c r="E86" s="102"/>
      <c r="F86" s="89"/>
      <c r="G86" s="79"/>
      <c r="H86" s="80"/>
    </row>
    <row r="87" spans="1:8">
      <c r="A87" s="105"/>
      <c r="B87" s="85" t="s">
        <v>62</v>
      </c>
      <c r="C87" s="86" t="s">
        <v>63</v>
      </c>
      <c r="D87" s="87">
        <v>1</v>
      </c>
      <c r="E87" s="88"/>
      <c r="F87" s="89">
        <f>D87*E87</f>
        <v>0</v>
      </c>
      <c r="G87" s="79">
        <f>F87</f>
        <v>0</v>
      </c>
      <c r="H87" s="90" t="s">
        <v>60</v>
      </c>
    </row>
    <row r="88" spans="1:8">
      <c r="A88" s="91"/>
      <c r="B88" s="104"/>
      <c r="C88" s="93"/>
      <c r="D88" s="94"/>
      <c r="E88" s="102"/>
      <c r="F88" s="89"/>
      <c r="G88" s="79"/>
      <c r="H88" s="80"/>
    </row>
    <row r="89" spans="1:8">
      <c r="A89" s="91"/>
      <c r="B89" s="106" t="s">
        <v>85</v>
      </c>
      <c r="C89" s="93"/>
      <c r="D89" s="94"/>
      <c r="E89" s="102"/>
      <c r="F89" s="89"/>
      <c r="G89" s="79"/>
      <c r="H89" s="80"/>
    </row>
    <row r="90" spans="1:8">
      <c r="A90" s="91"/>
      <c r="B90" s="106"/>
      <c r="C90" s="93"/>
      <c r="D90" s="94"/>
      <c r="E90" s="102"/>
      <c r="F90" s="89"/>
      <c r="G90" s="79"/>
      <c r="H90" s="80"/>
    </row>
    <row r="91" spans="1:8" ht="66">
      <c r="A91" s="105" t="s">
        <v>60</v>
      </c>
      <c r="B91" s="104" t="s">
        <v>148</v>
      </c>
      <c r="C91" s="93"/>
      <c r="D91" s="94"/>
      <c r="E91" s="102"/>
      <c r="F91" s="89"/>
      <c r="G91" s="79"/>
      <c r="H91" s="80"/>
    </row>
    <row r="92" spans="1:8">
      <c r="A92" s="105"/>
      <c r="B92" s="85" t="s">
        <v>92</v>
      </c>
      <c r="C92" s="86" t="s">
        <v>93</v>
      </c>
      <c r="D92" s="94">
        <v>1</v>
      </c>
      <c r="E92" s="97"/>
      <c r="F92" s="89">
        <f>D92*E92</f>
        <v>0</v>
      </c>
      <c r="G92" s="79">
        <f>F92</f>
        <v>0</v>
      </c>
      <c r="H92" s="90" t="s">
        <v>60</v>
      </c>
    </row>
    <row r="93" spans="1:8">
      <c r="A93" s="105"/>
      <c r="B93" s="85"/>
      <c r="C93" s="86"/>
      <c r="D93" s="94"/>
      <c r="E93" s="102"/>
      <c r="F93" s="89"/>
      <c r="G93" s="79"/>
      <c r="H93" s="80"/>
    </row>
    <row r="94" spans="1:8" ht="99">
      <c r="A94" s="105" t="s">
        <v>60</v>
      </c>
      <c r="B94" s="104" t="s">
        <v>149</v>
      </c>
      <c r="C94" s="93"/>
      <c r="D94" s="94"/>
      <c r="E94" s="102"/>
      <c r="F94" s="89"/>
      <c r="G94" s="79"/>
      <c r="H94" s="80"/>
    </row>
    <row r="95" spans="1:8">
      <c r="A95" s="105"/>
      <c r="B95" s="85" t="s">
        <v>92</v>
      </c>
      <c r="C95" s="86" t="s">
        <v>93</v>
      </c>
      <c r="D95" s="94">
        <v>1</v>
      </c>
      <c r="E95" s="97"/>
      <c r="F95" s="89">
        <f>D95*E95</f>
        <v>0</v>
      </c>
      <c r="G95" s="79">
        <f>F95</f>
        <v>0</v>
      </c>
      <c r="H95" s="90" t="s">
        <v>60</v>
      </c>
    </row>
    <row r="96" spans="1:8">
      <c r="A96" s="105"/>
      <c r="B96" s="85"/>
      <c r="C96" s="86"/>
      <c r="D96" s="94"/>
      <c r="E96" s="102"/>
      <c r="F96" s="89"/>
      <c r="G96" s="79"/>
      <c r="H96" s="80"/>
    </row>
    <row r="97" spans="1:8" ht="99">
      <c r="A97" s="105" t="s">
        <v>60</v>
      </c>
      <c r="B97" s="104" t="s">
        <v>150</v>
      </c>
      <c r="C97" s="93"/>
      <c r="D97" s="94"/>
      <c r="E97" s="102"/>
      <c r="F97" s="89"/>
      <c r="G97" s="79"/>
      <c r="H97" s="80"/>
    </row>
    <row r="98" spans="1:8">
      <c r="A98" s="105"/>
      <c r="B98" s="85" t="s">
        <v>92</v>
      </c>
      <c r="C98" s="86" t="s">
        <v>93</v>
      </c>
      <c r="D98" s="94">
        <v>2</v>
      </c>
      <c r="E98" s="97"/>
      <c r="F98" s="89">
        <f>D98*E98</f>
        <v>0</v>
      </c>
      <c r="G98" s="79">
        <f>F98</f>
        <v>0</v>
      </c>
      <c r="H98" s="90" t="s">
        <v>60</v>
      </c>
    </row>
    <row r="99" spans="1:8">
      <c r="A99" s="105"/>
      <c r="B99" s="85"/>
      <c r="C99" s="86"/>
      <c r="D99" s="94"/>
      <c r="E99" s="102"/>
      <c r="F99" s="89"/>
      <c r="G99" s="79"/>
      <c r="H99" s="80"/>
    </row>
    <row r="100" spans="1:8" ht="49.5">
      <c r="A100" s="105" t="s">
        <v>60</v>
      </c>
      <c r="B100" s="92" t="s">
        <v>151</v>
      </c>
      <c r="C100" s="93"/>
      <c r="D100" s="94"/>
      <c r="E100" s="95"/>
      <c r="F100" s="96"/>
      <c r="G100" s="79"/>
      <c r="H100" s="80"/>
    </row>
    <row r="101" spans="1:8">
      <c r="A101" s="105"/>
      <c r="B101" s="92" t="s">
        <v>62</v>
      </c>
      <c r="C101" s="93" t="s">
        <v>63</v>
      </c>
      <c r="D101" s="94">
        <v>1</v>
      </c>
      <c r="E101" s="97"/>
      <c r="F101" s="96">
        <f t="shared" ref="F101" si="0">D101*E101</f>
        <v>0</v>
      </c>
      <c r="G101" s="79">
        <f>F101</f>
        <v>0</v>
      </c>
      <c r="H101" s="90" t="s">
        <v>60</v>
      </c>
    </row>
    <row r="102" spans="1:8">
      <c r="A102" s="105"/>
      <c r="B102" s="85"/>
      <c r="C102" s="86"/>
      <c r="D102" s="94"/>
      <c r="E102" s="102"/>
      <c r="F102" s="89"/>
      <c r="G102" s="79"/>
      <c r="H102" s="80"/>
    </row>
    <row r="103" spans="1:8" ht="49.5">
      <c r="A103" s="91" t="s">
        <v>60</v>
      </c>
      <c r="B103" s="85" t="s">
        <v>152</v>
      </c>
      <c r="C103" s="86"/>
      <c r="D103" s="94"/>
      <c r="E103" s="88"/>
      <c r="F103" s="89"/>
      <c r="G103" s="79"/>
      <c r="H103" s="80"/>
    </row>
    <row r="104" spans="1:8">
      <c r="A104" s="105"/>
      <c r="B104" s="85" t="s">
        <v>62</v>
      </c>
      <c r="C104" s="86" t="s">
        <v>63</v>
      </c>
      <c r="D104" s="94">
        <v>1</v>
      </c>
      <c r="E104" s="88"/>
      <c r="F104" s="89">
        <f>D104*E104</f>
        <v>0</v>
      </c>
      <c r="G104" s="79">
        <f>F104</f>
        <v>0</v>
      </c>
      <c r="H104" s="90" t="s">
        <v>60</v>
      </c>
    </row>
    <row r="105" spans="1:8">
      <c r="A105" s="105"/>
      <c r="B105" s="85"/>
      <c r="C105" s="86"/>
      <c r="D105" s="94"/>
      <c r="E105" s="88"/>
      <c r="F105" s="89"/>
      <c r="G105" s="79"/>
      <c r="H105" s="80"/>
    </row>
    <row r="106" spans="1:8" ht="49.5">
      <c r="A106" s="91" t="s">
        <v>60</v>
      </c>
      <c r="B106" s="128" t="s">
        <v>153</v>
      </c>
      <c r="C106" s="86"/>
      <c r="D106" s="94"/>
      <c r="E106" s="102"/>
      <c r="F106" s="89"/>
      <c r="G106" s="79"/>
      <c r="H106" s="80"/>
    </row>
    <row r="107" spans="1:8">
      <c r="A107" s="105"/>
      <c r="B107" s="85" t="s">
        <v>62</v>
      </c>
      <c r="C107" s="86" t="s">
        <v>63</v>
      </c>
      <c r="D107" s="94">
        <v>1</v>
      </c>
      <c r="E107" s="88"/>
      <c r="F107" s="89">
        <f>D107*E107</f>
        <v>0</v>
      </c>
      <c r="G107" s="79">
        <f>F107</f>
        <v>0</v>
      </c>
      <c r="H107" s="90" t="s">
        <v>60</v>
      </c>
    </row>
    <row r="108" spans="1:8">
      <c r="A108" s="105"/>
      <c r="B108" s="85"/>
      <c r="C108" s="86"/>
      <c r="D108" s="94"/>
      <c r="E108" s="102"/>
      <c r="F108" s="89"/>
      <c r="G108" s="79"/>
      <c r="H108" s="80"/>
    </row>
    <row r="109" spans="1:8" ht="49.5">
      <c r="A109" s="91" t="s">
        <v>60</v>
      </c>
      <c r="B109" s="85" t="s">
        <v>154</v>
      </c>
      <c r="C109" s="86"/>
      <c r="D109" s="94"/>
      <c r="E109" s="102"/>
      <c r="F109" s="89"/>
      <c r="G109" s="79"/>
      <c r="H109" s="80"/>
    </row>
    <row r="110" spans="1:8">
      <c r="A110" s="105"/>
      <c r="B110" s="85" t="s">
        <v>92</v>
      </c>
      <c r="C110" s="86" t="s">
        <v>93</v>
      </c>
      <c r="D110" s="94">
        <v>3</v>
      </c>
      <c r="E110" s="88"/>
      <c r="F110" s="89">
        <f>D110*E110</f>
        <v>0</v>
      </c>
      <c r="G110" s="79">
        <f>F110</f>
        <v>0</v>
      </c>
      <c r="H110" s="90" t="s">
        <v>60</v>
      </c>
    </row>
    <row r="111" spans="1:8">
      <c r="A111" s="105"/>
      <c r="B111" s="85"/>
      <c r="C111" s="86"/>
      <c r="D111" s="94"/>
      <c r="E111" s="102"/>
      <c r="F111" s="89"/>
      <c r="G111" s="79"/>
      <c r="H111" s="80"/>
    </row>
    <row r="112" spans="1:8" ht="49.5">
      <c r="A112" s="91" t="s">
        <v>60</v>
      </c>
      <c r="B112" s="85" t="s">
        <v>155</v>
      </c>
      <c r="C112" s="86"/>
      <c r="D112" s="94"/>
      <c r="E112" s="102"/>
      <c r="F112" s="89"/>
      <c r="G112" s="79"/>
      <c r="H112" s="80"/>
    </row>
    <row r="113" spans="1:8">
      <c r="A113" s="105"/>
      <c r="B113" s="85" t="s">
        <v>62</v>
      </c>
      <c r="C113" s="86" t="s">
        <v>63</v>
      </c>
      <c r="D113" s="94">
        <v>2</v>
      </c>
      <c r="E113" s="88"/>
      <c r="F113" s="89">
        <f>D113*E113</f>
        <v>0</v>
      </c>
      <c r="G113" s="79">
        <f>F113</f>
        <v>0</v>
      </c>
      <c r="H113" s="90" t="s">
        <v>60</v>
      </c>
    </row>
    <row r="114" spans="1:8">
      <c r="A114" s="105"/>
      <c r="B114" s="85"/>
      <c r="C114" s="86"/>
      <c r="D114" s="94"/>
      <c r="E114" s="102"/>
      <c r="F114" s="89"/>
      <c r="G114" s="79"/>
      <c r="H114" s="80"/>
    </row>
    <row r="115" spans="1:8" ht="49.5">
      <c r="A115" s="91" t="s">
        <v>60</v>
      </c>
      <c r="B115" s="85" t="s">
        <v>156</v>
      </c>
      <c r="C115" s="86"/>
      <c r="D115" s="94"/>
      <c r="E115" s="102"/>
      <c r="F115" s="89"/>
      <c r="G115" s="79"/>
      <c r="H115" s="80"/>
    </row>
    <row r="116" spans="1:8">
      <c r="A116" s="105"/>
      <c r="B116" s="85" t="s">
        <v>92</v>
      </c>
      <c r="C116" s="86" t="s">
        <v>93</v>
      </c>
      <c r="D116" s="94">
        <v>1</v>
      </c>
      <c r="E116" s="88"/>
      <c r="F116" s="89">
        <f>D116*E116</f>
        <v>0</v>
      </c>
      <c r="G116" s="79">
        <f>F116</f>
        <v>0</v>
      </c>
      <c r="H116" s="90" t="s">
        <v>60</v>
      </c>
    </row>
    <row r="117" spans="1:8">
      <c r="A117" s="105"/>
      <c r="B117" s="85"/>
      <c r="C117" s="86"/>
      <c r="D117" s="94"/>
      <c r="E117" s="102"/>
      <c r="F117" s="89"/>
      <c r="G117" s="79"/>
      <c r="H117" s="80"/>
    </row>
    <row r="118" spans="1:8" ht="66">
      <c r="A118" s="91" t="s">
        <v>60</v>
      </c>
      <c r="B118" s="128" t="s">
        <v>157</v>
      </c>
      <c r="C118" s="86"/>
      <c r="D118" s="94"/>
      <c r="E118" s="102"/>
      <c r="F118" s="89"/>
      <c r="G118" s="79"/>
      <c r="H118" s="80"/>
    </row>
    <row r="119" spans="1:8">
      <c r="A119" s="105"/>
      <c r="B119" s="85" t="s">
        <v>62</v>
      </c>
      <c r="C119" s="86" t="s">
        <v>63</v>
      </c>
      <c r="D119" s="94">
        <v>3</v>
      </c>
      <c r="E119" s="88"/>
      <c r="F119" s="89">
        <f>D119*E119</f>
        <v>0</v>
      </c>
      <c r="G119" s="79">
        <f>F119</f>
        <v>0</v>
      </c>
      <c r="H119" s="90" t="s">
        <v>60</v>
      </c>
    </row>
    <row r="120" spans="1:8">
      <c r="A120" s="105"/>
      <c r="B120" s="85"/>
      <c r="C120" s="86"/>
      <c r="D120" s="94"/>
      <c r="E120" s="102"/>
      <c r="F120" s="89"/>
      <c r="G120" s="79"/>
      <c r="H120" s="80"/>
    </row>
    <row r="121" spans="1:8" ht="66">
      <c r="A121" s="91" t="s">
        <v>60</v>
      </c>
      <c r="B121" s="85" t="s">
        <v>158</v>
      </c>
      <c r="C121" s="86"/>
      <c r="D121" s="94"/>
      <c r="E121" s="102"/>
      <c r="F121" s="89"/>
      <c r="G121" s="79"/>
      <c r="H121" s="80"/>
    </row>
    <row r="122" spans="1:8">
      <c r="A122" s="105"/>
      <c r="B122" s="85" t="s">
        <v>92</v>
      </c>
      <c r="C122" s="86" t="s">
        <v>93</v>
      </c>
      <c r="D122" s="94">
        <v>3</v>
      </c>
      <c r="E122" s="88"/>
      <c r="F122" s="89">
        <f>D122*E122</f>
        <v>0</v>
      </c>
      <c r="G122" s="79">
        <f>F122</f>
        <v>0</v>
      </c>
      <c r="H122" s="90" t="s">
        <v>60</v>
      </c>
    </row>
    <row r="123" spans="1:8">
      <c r="A123" s="105"/>
      <c r="B123" s="85"/>
      <c r="C123" s="86"/>
      <c r="D123" s="94"/>
      <c r="E123" s="102"/>
      <c r="F123" s="89"/>
      <c r="G123" s="79"/>
      <c r="H123" s="80"/>
    </row>
    <row r="124" spans="1:8" ht="66">
      <c r="A124" s="91" t="s">
        <v>60</v>
      </c>
      <c r="B124" s="85" t="s">
        <v>159</v>
      </c>
      <c r="C124" s="86"/>
      <c r="D124" s="94"/>
      <c r="E124" s="102"/>
      <c r="F124" s="89"/>
      <c r="G124" s="79"/>
      <c r="H124" s="80"/>
    </row>
    <row r="125" spans="1:8">
      <c r="A125" s="105"/>
      <c r="B125" s="85" t="s">
        <v>92</v>
      </c>
      <c r="C125" s="86" t="s">
        <v>93</v>
      </c>
      <c r="D125" s="94">
        <v>1</v>
      </c>
      <c r="E125" s="88"/>
      <c r="F125" s="89">
        <f>D125*E125</f>
        <v>0</v>
      </c>
      <c r="G125" s="79">
        <f>F125</f>
        <v>0</v>
      </c>
      <c r="H125" s="90" t="s">
        <v>60</v>
      </c>
    </row>
    <row r="126" spans="1:8">
      <c r="A126" s="105"/>
      <c r="B126" s="85"/>
      <c r="C126" s="86"/>
      <c r="D126" s="94"/>
      <c r="E126" s="102"/>
      <c r="F126" s="89"/>
      <c r="G126" s="79"/>
      <c r="H126" s="80"/>
    </row>
    <row r="127" spans="1:8" ht="66">
      <c r="A127" s="91" t="s">
        <v>60</v>
      </c>
      <c r="B127" s="85" t="s">
        <v>160</v>
      </c>
      <c r="C127" s="86"/>
      <c r="D127" s="94"/>
      <c r="E127" s="102"/>
      <c r="F127" s="89"/>
      <c r="G127" s="79"/>
      <c r="H127" s="80"/>
    </row>
    <row r="128" spans="1:8">
      <c r="A128" s="105"/>
      <c r="B128" s="85" t="s">
        <v>92</v>
      </c>
      <c r="C128" s="86" t="s">
        <v>93</v>
      </c>
      <c r="D128" s="94">
        <v>2</v>
      </c>
      <c r="E128" s="88"/>
      <c r="F128" s="89">
        <f>D128*E128</f>
        <v>0</v>
      </c>
      <c r="G128" s="79">
        <f>F128</f>
        <v>0</v>
      </c>
      <c r="H128" s="90" t="s">
        <v>60</v>
      </c>
    </row>
    <row r="129" spans="1:8">
      <c r="A129" s="105"/>
      <c r="B129" s="85"/>
      <c r="C129" s="86"/>
      <c r="D129" s="94"/>
      <c r="E129" s="102"/>
      <c r="F129" s="89"/>
      <c r="G129" s="79"/>
      <c r="H129" s="80"/>
    </row>
    <row r="130" spans="1:8" ht="49.5">
      <c r="A130" s="91" t="s">
        <v>60</v>
      </c>
      <c r="B130" s="85" t="s">
        <v>161</v>
      </c>
      <c r="C130" s="86"/>
      <c r="D130" s="94"/>
      <c r="E130" s="102"/>
      <c r="F130" s="89"/>
      <c r="G130" s="79"/>
      <c r="H130" s="80"/>
    </row>
    <row r="131" spans="1:8">
      <c r="A131" s="105"/>
      <c r="B131" s="85" t="s">
        <v>62</v>
      </c>
      <c r="C131" s="86" t="s">
        <v>63</v>
      </c>
      <c r="D131" s="94">
        <v>1</v>
      </c>
      <c r="E131" s="88"/>
      <c r="F131" s="89">
        <f>D131*E131</f>
        <v>0</v>
      </c>
      <c r="G131" s="79">
        <f>F131</f>
        <v>0</v>
      </c>
      <c r="H131" s="90" t="s">
        <v>60</v>
      </c>
    </row>
    <row r="132" spans="1:8">
      <c r="A132" s="105"/>
      <c r="B132" s="85"/>
      <c r="C132" s="86"/>
      <c r="D132" s="94"/>
      <c r="E132" s="102"/>
      <c r="F132" s="89"/>
      <c r="G132" s="79"/>
      <c r="H132" s="80"/>
    </row>
    <row r="133" spans="1:8" ht="66">
      <c r="A133" s="91" t="s">
        <v>60</v>
      </c>
      <c r="B133" s="85" t="s">
        <v>162</v>
      </c>
      <c r="C133" s="86"/>
      <c r="D133" s="94"/>
      <c r="E133" s="102"/>
      <c r="F133" s="89"/>
      <c r="G133" s="79"/>
      <c r="H133" s="80"/>
    </row>
    <row r="134" spans="1:8">
      <c r="A134" s="105"/>
      <c r="B134" s="85" t="s">
        <v>92</v>
      </c>
      <c r="C134" s="86" t="s">
        <v>93</v>
      </c>
      <c r="D134" s="94">
        <v>1</v>
      </c>
      <c r="E134" s="88"/>
      <c r="F134" s="89">
        <f>D134*E134</f>
        <v>0</v>
      </c>
      <c r="G134" s="79">
        <f>F134</f>
        <v>0</v>
      </c>
      <c r="H134" s="90" t="s">
        <v>60</v>
      </c>
    </row>
    <row r="135" spans="1:8">
      <c r="A135" s="105"/>
      <c r="B135" s="85"/>
      <c r="C135" s="86"/>
      <c r="D135" s="94"/>
      <c r="E135" s="102"/>
      <c r="F135" s="89"/>
      <c r="G135" s="79"/>
      <c r="H135" s="80"/>
    </row>
    <row r="136" spans="1:8" ht="49.5">
      <c r="A136" s="91" t="s">
        <v>60</v>
      </c>
      <c r="B136" s="85" t="s">
        <v>163</v>
      </c>
      <c r="C136" s="86"/>
      <c r="D136" s="94"/>
      <c r="E136" s="102"/>
      <c r="F136" s="89"/>
      <c r="G136" s="79"/>
      <c r="H136" s="80"/>
    </row>
    <row r="137" spans="1:8">
      <c r="A137" s="105"/>
      <c r="B137" s="85" t="s">
        <v>92</v>
      </c>
      <c r="C137" s="86" t="s">
        <v>93</v>
      </c>
      <c r="D137" s="94">
        <v>1</v>
      </c>
      <c r="E137" s="88"/>
      <c r="F137" s="89">
        <f>D137*E137</f>
        <v>0</v>
      </c>
      <c r="G137" s="79">
        <f>F137</f>
        <v>0</v>
      </c>
      <c r="H137" s="90" t="s">
        <v>60</v>
      </c>
    </row>
    <row r="138" spans="1:8">
      <c r="A138" s="105"/>
      <c r="B138" s="85"/>
      <c r="C138" s="86"/>
      <c r="D138" s="94"/>
      <c r="E138" s="102"/>
      <c r="F138" s="89"/>
      <c r="G138" s="79"/>
      <c r="H138" s="80"/>
    </row>
    <row r="139" spans="1:8" ht="49.5">
      <c r="A139" s="91" t="s">
        <v>60</v>
      </c>
      <c r="B139" s="85" t="s">
        <v>146</v>
      </c>
      <c r="C139" s="86"/>
      <c r="D139" s="94"/>
      <c r="E139" s="102"/>
      <c r="F139" s="89"/>
      <c r="G139" s="79"/>
      <c r="H139" s="80"/>
    </row>
    <row r="140" spans="1:8">
      <c r="A140" s="105"/>
      <c r="B140" s="85" t="s">
        <v>62</v>
      </c>
      <c r="C140" s="86" t="s">
        <v>63</v>
      </c>
      <c r="D140" s="94">
        <v>1</v>
      </c>
      <c r="E140" s="88"/>
      <c r="F140" s="89">
        <f>D140*E140</f>
        <v>0</v>
      </c>
      <c r="G140" s="79">
        <f>F140</f>
        <v>0</v>
      </c>
      <c r="H140" s="90" t="s">
        <v>60</v>
      </c>
    </row>
    <row r="141" spans="1:8">
      <c r="A141" s="105"/>
      <c r="B141" s="85"/>
      <c r="C141" s="86"/>
      <c r="D141" s="94"/>
      <c r="E141" s="88"/>
      <c r="F141" s="89"/>
      <c r="G141" s="79"/>
      <c r="H141" s="80"/>
    </row>
    <row r="142" spans="1:8">
      <c r="A142" s="105"/>
      <c r="B142" s="101" t="s">
        <v>87</v>
      </c>
      <c r="C142" s="86"/>
      <c r="D142" s="94"/>
      <c r="E142" s="88"/>
      <c r="F142" s="89"/>
      <c r="G142" s="79"/>
      <c r="H142" s="80"/>
    </row>
    <row r="143" spans="1:8">
      <c r="A143" s="105"/>
      <c r="B143" s="85"/>
      <c r="C143" s="86"/>
      <c r="D143" s="94"/>
      <c r="E143" s="88"/>
      <c r="F143" s="89"/>
      <c r="G143" s="79"/>
      <c r="H143" s="80"/>
    </row>
    <row r="144" spans="1:8" ht="99">
      <c r="A144" s="91" t="s">
        <v>60</v>
      </c>
      <c r="B144" s="85" t="s">
        <v>164</v>
      </c>
      <c r="C144" s="86"/>
      <c r="D144" s="94"/>
      <c r="E144" s="102"/>
      <c r="F144" s="89"/>
      <c r="G144" s="79"/>
      <c r="H144" s="80"/>
    </row>
    <row r="145" spans="1:8">
      <c r="A145" s="105"/>
      <c r="B145" s="85" t="s">
        <v>62</v>
      </c>
      <c r="C145" s="86" t="s">
        <v>63</v>
      </c>
      <c r="D145" s="94">
        <v>4</v>
      </c>
      <c r="E145" s="88"/>
      <c r="F145" s="89">
        <f>D145*E145</f>
        <v>0</v>
      </c>
      <c r="G145" s="79">
        <f>F145</f>
        <v>0</v>
      </c>
      <c r="H145" s="90" t="s">
        <v>60</v>
      </c>
    </row>
    <row r="146" spans="1:8">
      <c r="A146" s="105"/>
      <c r="B146" s="85"/>
      <c r="C146" s="86"/>
      <c r="D146" s="94"/>
      <c r="E146" s="102"/>
      <c r="F146" s="89"/>
      <c r="G146" s="79"/>
      <c r="H146" s="80"/>
    </row>
    <row r="147" spans="1:8" ht="82.5">
      <c r="A147" s="91" t="s">
        <v>60</v>
      </c>
      <c r="B147" s="85" t="s">
        <v>165</v>
      </c>
      <c r="C147" s="86"/>
      <c r="D147" s="94"/>
      <c r="E147" s="102"/>
      <c r="F147" s="89"/>
      <c r="G147" s="79"/>
      <c r="H147" s="80"/>
    </row>
    <row r="148" spans="1:8">
      <c r="A148" s="105"/>
      <c r="B148" s="85" t="s">
        <v>92</v>
      </c>
      <c r="C148" s="86" t="s">
        <v>93</v>
      </c>
      <c r="D148" s="94">
        <v>4</v>
      </c>
      <c r="E148" s="88"/>
      <c r="F148" s="89">
        <f>D148*E148</f>
        <v>0</v>
      </c>
      <c r="G148" s="79">
        <f>F148</f>
        <v>0</v>
      </c>
      <c r="H148" s="90" t="s">
        <v>60</v>
      </c>
    </row>
    <row r="149" spans="1:8">
      <c r="A149" s="105"/>
      <c r="B149" s="85"/>
      <c r="C149" s="86"/>
      <c r="D149" s="94"/>
      <c r="E149" s="102"/>
      <c r="F149" s="89"/>
      <c r="G149" s="79"/>
      <c r="H149" s="80"/>
    </row>
    <row r="150" spans="1:8" ht="49.5">
      <c r="A150" s="91" t="s">
        <v>60</v>
      </c>
      <c r="B150" s="85" t="s">
        <v>166</v>
      </c>
      <c r="C150" s="86"/>
      <c r="D150" s="94"/>
      <c r="E150" s="102"/>
      <c r="F150" s="89"/>
      <c r="G150" s="79"/>
      <c r="H150" s="80"/>
    </row>
    <row r="151" spans="1:8">
      <c r="A151" s="105"/>
      <c r="B151" s="85" t="s">
        <v>92</v>
      </c>
      <c r="C151" s="86" t="s">
        <v>93</v>
      </c>
      <c r="D151" s="94">
        <v>1</v>
      </c>
      <c r="E151" s="88"/>
      <c r="F151" s="89">
        <f>D151*E151</f>
        <v>0</v>
      </c>
      <c r="G151" s="79">
        <f>F151</f>
        <v>0</v>
      </c>
      <c r="H151" s="90" t="s">
        <v>60</v>
      </c>
    </row>
    <row r="152" spans="1:8">
      <c r="A152" s="105"/>
      <c r="B152" s="85"/>
      <c r="C152" s="86"/>
      <c r="D152" s="94"/>
      <c r="E152" s="102"/>
      <c r="F152" s="89"/>
      <c r="G152" s="79"/>
      <c r="H152" s="80"/>
    </row>
    <row r="153" spans="1:8" ht="49.5">
      <c r="A153" s="91" t="s">
        <v>60</v>
      </c>
      <c r="B153" s="85" t="s">
        <v>161</v>
      </c>
      <c r="C153" s="86"/>
      <c r="D153" s="94"/>
      <c r="E153" s="102"/>
      <c r="F153" s="89"/>
      <c r="G153" s="79"/>
      <c r="H153" s="80"/>
    </row>
    <row r="154" spans="1:8">
      <c r="A154" s="105"/>
      <c r="B154" s="85" t="s">
        <v>62</v>
      </c>
      <c r="C154" s="86" t="s">
        <v>63</v>
      </c>
      <c r="D154" s="94">
        <v>1</v>
      </c>
      <c r="E154" s="88"/>
      <c r="F154" s="89">
        <f>D154*E154</f>
        <v>0</v>
      </c>
      <c r="G154" s="79">
        <f>F154</f>
        <v>0</v>
      </c>
      <c r="H154" s="90" t="s">
        <v>60</v>
      </c>
    </row>
    <row r="155" spans="1:8">
      <c r="A155" s="105"/>
      <c r="B155" s="85"/>
      <c r="C155" s="86"/>
      <c r="D155" s="94"/>
      <c r="E155" s="102"/>
      <c r="F155" s="89"/>
      <c r="G155" s="79"/>
      <c r="H155" s="80"/>
    </row>
    <row r="156" spans="1:8" ht="49.5">
      <c r="A156" s="91" t="s">
        <v>60</v>
      </c>
      <c r="B156" s="85" t="s">
        <v>146</v>
      </c>
      <c r="C156" s="86"/>
      <c r="D156" s="94"/>
      <c r="E156" s="102"/>
      <c r="F156" s="89"/>
      <c r="G156" s="79"/>
      <c r="H156" s="80"/>
    </row>
    <row r="157" spans="1:8">
      <c r="A157" s="105"/>
      <c r="B157" s="85" t="s">
        <v>62</v>
      </c>
      <c r="C157" s="86" t="s">
        <v>63</v>
      </c>
      <c r="D157" s="94">
        <v>1</v>
      </c>
      <c r="E157" s="88"/>
      <c r="F157" s="89">
        <f>D157*E157</f>
        <v>0</v>
      </c>
      <c r="G157" s="79">
        <f>F157</f>
        <v>0</v>
      </c>
      <c r="H157" s="90" t="s">
        <v>60</v>
      </c>
    </row>
    <row r="158" spans="1:8">
      <c r="A158" s="105"/>
      <c r="B158" s="85"/>
      <c r="C158" s="86"/>
      <c r="D158" s="94"/>
      <c r="E158" s="88"/>
      <c r="F158" s="89"/>
      <c r="G158" s="79"/>
      <c r="H158" s="80"/>
    </row>
    <row r="159" spans="1:8">
      <c r="A159" s="100">
        <v>4</v>
      </c>
      <c r="B159" s="101" t="s">
        <v>89</v>
      </c>
      <c r="C159" s="86"/>
      <c r="D159" s="94"/>
      <c r="E159" s="102"/>
      <c r="F159" s="89"/>
      <c r="G159" s="79"/>
      <c r="H159" s="80"/>
    </row>
    <row r="160" spans="1:8">
      <c r="A160" s="107"/>
      <c r="B160" s="108"/>
      <c r="C160" s="109"/>
      <c r="D160" s="110"/>
      <c r="E160" s="111"/>
      <c r="F160" s="111"/>
      <c r="G160" s="79"/>
      <c r="H160" s="80"/>
    </row>
    <row r="161" spans="1:9" ht="181.5">
      <c r="A161" s="105" t="s">
        <v>60</v>
      </c>
      <c r="B161" s="104" t="s">
        <v>167</v>
      </c>
      <c r="C161" s="93"/>
      <c r="D161" s="94"/>
      <c r="E161" s="102"/>
      <c r="F161" s="89"/>
      <c r="G161" s="79"/>
      <c r="H161" s="80"/>
    </row>
    <row r="162" spans="1:9">
      <c r="A162" s="105"/>
      <c r="B162" s="85" t="s">
        <v>62</v>
      </c>
      <c r="C162" s="86" t="s">
        <v>63</v>
      </c>
      <c r="D162" s="94">
        <v>1</v>
      </c>
      <c r="E162" s="88"/>
      <c r="F162" s="89">
        <f>D162*E162</f>
        <v>0</v>
      </c>
      <c r="G162" s="79">
        <f>F162</f>
        <v>0</v>
      </c>
      <c r="H162" s="90" t="s">
        <v>60</v>
      </c>
    </row>
    <row r="163" spans="1:9">
      <c r="A163" s="105"/>
      <c r="B163" s="85"/>
      <c r="C163" s="86"/>
      <c r="D163" s="94"/>
      <c r="E163" s="102"/>
      <c r="F163" s="89"/>
      <c r="G163" s="79"/>
      <c r="H163" s="80"/>
    </row>
    <row r="164" spans="1:9" ht="82.5">
      <c r="A164" s="91" t="s">
        <v>60</v>
      </c>
      <c r="B164" s="85" t="s">
        <v>91</v>
      </c>
      <c r="C164" s="86"/>
      <c r="D164" s="94"/>
      <c r="E164" s="102"/>
      <c r="F164" s="103"/>
      <c r="G164" s="79"/>
      <c r="H164" s="80"/>
    </row>
    <row r="165" spans="1:9">
      <c r="A165" s="105"/>
      <c r="B165" s="85" t="s">
        <v>92</v>
      </c>
      <c r="C165" s="86" t="s">
        <v>93</v>
      </c>
      <c r="D165" s="94">
        <v>108</v>
      </c>
      <c r="E165" s="88"/>
      <c r="F165" s="89">
        <f>D165*E165</f>
        <v>0</v>
      </c>
      <c r="G165" s="79">
        <f>F165</f>
        <v>0</v>
      </c>
      <c r="H165" s="90" t="s">
        <v>60</v>
      </c>
    </row>
    <row r="166" spans="1:9">
      <c r="A166" s="105"/>
      <c r="B166" s="85"/>
      <c r="C166" s="86"/>
      <c r="D166" s="94"/>
      <c r="E166" s="102"/>
      <c r="F166" s="103"/>
      <c r="G166" s="79"/>
      <c r="H166" s="80"/>
    </row>
    <row r="167" spans="1:9" ht="82.5">
      <c r="A167" s="91" t="s">
        <v>60</v>
      </c>
      <c r="B167" s="85" t="s">
        <v>168</v>
      </c>
      <c r="C167" s="86"/>
      <c r="D167" s="94"/>
      <c r="E167" s="102"/>
      <c r="F167" s="89"/>
      <c r="G167" s="79"/>
      <c r="H167" s="80"/>
    </row>
    <row r="168" spans="1:9">
      <c r="A168" s="105"/>
      <c r="B168" s="85" t="s">
        <v>92</v>
      </c>
      <c r="C168" s="86" t="s">
        <v>93</v>
      </c>
      <c r="D168" s="94">
        <v>56</v>
      </c>
      <c r="E168" s="88"/>
      <c r="F168" s="89">
        <f>D168*E168</f>
        <v>0</v>
      </c>
      <c r="G168" s="79">
        <f>F168</f>
        <v>0</v>
      </c>
      <c r="H168" s="90" t="s">
        <v>60</v>
      </c>
    </row>
    <row r="169" spans="1:9">
      <c r="A169" s="105"/>
      <c r="B169" s="85"/>
      <c r="C169" s="86"/>
      <c r="D169" s="94"/>
      <c r="E169" s="102"/>
      <c r="F169" s="103"/>
      <c r="G169" s="79"/>
      <c r="H169" s="80"/>
    </row>
    <row r="170" spans="1:9">
      <c r="A170" s="100">
        <v>4</v>
      </c>
      <c r="B170" s="101" t="s">
        <v>95</v>
      </c>
      <c r="C170" s="86"/>
      <c r="D170" s="94"/>
      <c r="E170" s="102"/>
      <c r="F170" s="89"/>
      <c r="G170" s="79"/>
      <c r="H170" s="80"/>
    </row>
    <row r="171" spans="1:9">
      <c r="A171" s="105"/>
      <c r="B171" s="85"/>
      <c r="C171" s="86"/>
      <c r="D171" s="94"/>
      <c r="E171" s="102"/>
      <c r="F171" s="89"/>
      <c r="G171" s="79"/>
      <c r="H171" s="80"/>
    </row>
    <row r="172" spans="1:9" ht="49.5">
      <c r="A172" s="91" t="s">
        <v>60</v>
      </c>
      <c r="B172" s="92" t="s">
        <v>169</v>
      </c>
      <c r="C172" s="93"/>
      <c r="D172" s="94"/>
      <c r="E172" s="95"/>
      <c r="F172" s="96"/>
      <c r="G172" s="79"/>
      <c r="H172" s="80"/>
      <c r="I172" s="92"/>
    </row>
    <row r="173" spans="1:9">
      <c r="A173" s="91"/>
      <c r="B173" s="92" t="s">
        <v>97</v>
      </c>
      <c r="C173" s="93" t="s">
        <v>67</v>
      </c>
      <c r="D173" s="94">
        <v>55</v>
      </c>
      <c r="E173" s="97"/>
      <c r="F173" s="96">
        <f>D173*E173</f>
        <v>0</v>
      </c>
      <c r="G173" s="79">
        <f>F173</f>
        <v>0</v>
      </c>
      <c r="H173" s="90" t="s">
        <v>60</v>
      </c>
    </row>
    <row r="174" spans="1:9">
      <c r="A174" s="105"/>
      <c r="B174" s="85"/>
      <c r="C174" s="86"/>
      <c r="D174" s="94"/>
      <c r="E174" s="102"/>
      <c r="F174" s="89"/>
      <c r="G174" s="79"/>
      <c r="H174" s="80"/>
    </row>
    <row r="175" spans="1:9" ht="33">
      <c r="A175" s="91" t="s">
        <v>60</v>
      </c>
      <c r="B175" s="92" t="s">
        <v>170</v>
      </c>
      <c r="C175" s="93"/>
      <c r="D175" s="94"/>
      <c r="E175" s="95"/>
      <c r="F175" s="96"/>
      <c r="G175" s="79"/>
      <c r="H175" s="80"/>
    </row>
    <row r="176" spans="1:9">
      <c r="A176" s="91"/>
      <c r="B176" s="92" t="s">
        <v>97</v>
      </c>
      <c r="C176" s="93" t="s">
        <v>67</v>
      </c>
      <c r="D176" s="94">
        <v>5</v>
      </c>
      <c r="E176" s="97"/>
      <c r="F176" s="96">
        <f>D176*E176</f>
        <v>0</v>
      </c>
      <c r="G176" s="79">
        <f>F176</f>
        <v>0</v>
      </c>
      <c r="H176" s="90" t="s">
        <v>60</v>
      </c>
    </row>
    <row r="177" spans="1:8">
      <c r="A177" s="105"/>
      <c r="B177" s="85"/>
      <c r="C177" s="86"/>
      <c r="D177" s="94"/>
      <c r="E177" s="102"/>
      <c r="F177" s="89"/>
      <c r="G177" s="79"/>
      <c r="H177" s="80"/>
    </row>
    <row r="178" spans="1:8">
      <c r="A178" s="91" t="s">
        <v>60</v>
      </c>
      <c r="B178" s="92" t="s">
        <v>99</v>
      </c>
      <c r="C178" s="93"/>
      <c r="D178" s="94"/>
      <c r="E178" s="95"/>
      <c r="F178" s="96"/>
      <c r="G178" s="79"/>
      <c r="H178" s="80"/>
    </row>
    <row r="179" spans="1:8">
      <c r="A179" s="91"/>
      <c r="B179" s="92" t="s">
        <v>97</v>
      </c>
      <c r="C179" s="93" t="s">
        <v>67</v>
      </c>
      <c r="D179" s="94">
        <v>3</v>
      </c>
      <c r="E179" s="97"/>
      <c r="F179" s="96">
        <f>D179*E179</f>
        <v>0</v>
      </c>
      <c r="G179" s="79">
        <f>F179</f>
        <v>0</v>
      </c>
      <c r="H179" s="90" t="s">
        <v>60</v>
      </c>
    </row>
    <row r="180" spans="1:8">
      <c r="A180" s="105"/>
      <c r="B180" s="85"/>
      <c r="C180" s="86"/>
      <c r="D180" s="94"/>
      <c r="E180" s="102"/>
      <c r="F180" s="89"/>
      <c r="G180" s="79"/>
      <c r="H180" s="80"/>
    </row>
    <row r="181" spans="1:8">
      <c r="A181" s="91" t="s">
        <v>60</v>
      </c>
      <c r="B181" s="92" t="s">
        <v>99</v>
      </c>
      <c r="C181" s="93"/>
      <c r="D181" s="94"/>
      <c r="E181" s="95"/>
      <c r="F181" s="96"/>
      <c r="G181" s="79"/>
      <c r="H181" s="80"/>
    </row>
    <row r="182" spans="1:8">
      <c r="A182" s="91"/>
      <c r="B182" s="92" t="s">
        <v>97</v>
      </c>
      <c r="C182" s="93" t="s">
        <v>67</v>
      </c>
      <c r="D182" s="94">
        <v>3</v>
      </c>
      <c r="E182" s="97"/>
      <c r="F182" s="96">
        <f>D182*E182</f>
        <v>0</v>
      </c>
      <c r="G182" s="79">
        <f>F182</f>
        <v>0</v>
      </c>
      <c r="H182" s="90" t="s">
        <v>60</v>
      </c>
    </row>
    <row r="183" spans="1:8">
      <c r="A183" s="105"/>
      <c r="B183" s="85"/>
      <c r="C183" s="86"/>
      <c r="D183" s="94"/>
      <c r="E183" s="102"/>
      <c r="F183" s="89"/>
      <c r="G183" s="79"/>
      <c r="H183" s="80"/>
    </row>
    <row r="184" spans="1:8" ht="33">
      <c r="A184" s="91" t="s">
        <v>60</v>
      </c>
      <c r="B184" s="85" t="s">
        <v>100</v>
      </c>
      <c r="C184" s="86"/>
      <c r="D184" s="87"/>
      <c r="E184" s="102"/>
      <c r="F184" s="103"/>
      <c r="G184" s="79"/>
      <c r="H184" s="80"/>
    </row>
    <row r="185" spans="1:8">
      <c r="A185" s="105"/>
      <c r="B185" s="85" t="s">
        <v>101</v>
      </c>
      <c r="C185" s="86" t="s">
        <v>67</v>
      </c>
      <c r="D185" s="87">
        <v>3</v>
      </c>
      <c r="E185" s="88"/>
      <c r="F185" s="112">
        <f>D185*E185</f>
        <v>0</v>
      </c>
      <c r="G185" s="79">
        <f>F185</f>
        <v>0</v>
      </c>
      <c r="H185" s="90" t="s">
        <v>60</v>
      </c>
    </row>
    <row r="186" spans="1:8">
      <c r="A186" s="105"/>
      <c r="B186" s="85"/>
      <c r="C186" s="86"/>
      <c r="D186" s="94"/>
      <c r="E186" s="102"/>
      <c r="F186" s="89"/>
      <c r="G186" s="79"/>
      <c r="H186" s="80"/>
    </row>
    <row r="187" spans="1:8" ht="33">
      <c r="A187" s="91" t="s">
        <v>60</v>
      </c>
      <c r="B187" s="85" t="s">
        <v>102</v>
      </c>
      <c r="C187" s="86"/>
      <c r="D187" s="87"/>
      <c r="E187" s="102"/>
      <c r="F187" s="103"/>
      <c r="G187" s="79"/>
      <c r="H187" s="80"/>
    </row>
    <row r="188" spans="1:8">
      <c r="A188" s="105"/>
      <c r="B188" s="85" t="s">
        <v>101</v>
      </c>
      <c r="C188" s="86" t="s">
        <v>67</v>
      </c>
      <c r="D188" s="87">
        <v>42</v>
      </c>
      <c r="E188" s="88"/>
      <c r="F188" s="112">
        <f>D188*E188</f>
        <v>0</v>
      </c>
      <c r="G188" s="79">
        <f>F188</f>
        <v>0</v>
      </c>
      <c r="H188" s="90" t="s">
        <v>60</v>
      </c>
    </row>
    <row r="189" spans="1:8">
      <c r="A189" s="105"/>
      <c r="B189" s="85"/>
      <c r="C189" s="86"/>
      <c r="D189" s="94"/>
      <c r="E189" s="102"/>
      <c r="F189" s="89"/>
      <c r="G189" s="79"/>
      <c r="H189" s="80"/>
    </row>
    <row r="190" spans="1:8" ht="33">
      <c r="A190" s="91" t="s">
        <v>60</v>
      </c>
      <c r="B190" s="85" t="s">
        <v>103</v>
      </c>
      <c r="C190" s="86"/>
      <c r="D190" s="87"/>
      <c r="E190" s="102"/>
      <c r="F190" s="103"/>
      <c r="G190" s="79"/>
      <c r="H190" s="80"/>
    </row>
    <row r="191" spans="1:8">
      <c r="A191" s="105"/>
      <c r="B191" s="85" t="s">
        <v>97</v>
      </c>
      <c r="C191" s="86" t="s">
        <v>67</v>
      </c>
      <c r="D191" s="87">
        <v>30</v>
      </c>
      <c r="E191" s="88"/>
      <c r="F191" s="89">
        <f>D191*E191</f>
        <v>0</v>
      </c>
      <c r="G191" s="79">
        <f>F191</f>
        <v>0</v>
      </c>
      <c r="H191" s="90" t="s">
        <v>60</v>
      </c>
    </row>
    <row r="192" spans="1:8">
      <c r="A192" s="105"/>
      <c r="B192" s="85"/>
      <c r="C192" s="86"/>
      <c r="D192" s="87"/>
      <c r="E192" s="102"/>
      <c r="F192" s="103"/>
      <c r="G192" s="79"/>
      <c r="H192" s="80"/>
    </row>
    <row r="193" spans="1:8" ht="49.5">
      <c r="A193" s="91" t="s">
        <v>60</v>
      </c>
      <c r="B193" s="85" t="s">
        <v>104</v>
      </c>
      <c r="C193" s="86"/>
      <c r="D193" s="87"/>
      <c r="E193" s="102"/>
      <c r="F193" s="103"/>
      <c r="G193" s="79"/>
      <c r="H193" s="80"/>
    </row>
    <row r="194" spans="1:8">
      <c r="A194" s="105"/>
      <c r="B194" s="85" t="s">
        <v>92</v>
      </c>
      <c r="C194" s="86" t="s">
        <v>93</v>
      </c>
      <c r="D194" s="87">
        <v>2</v>
      </c>
      <c r="E194" s="88"/>
      <c r="F194" s="89">
        <f>D194*E194</f>
        <v>0</v>
      </c>
      <c r="G194" s="79">
        <f>F194</f>
        <v>0</v>
      </c>
      <c r="H194" s="90" t="s">
        <v>60</v>
      </c>
    </row>
    <row r="195" spans="1:8">
      <c r="A195" s="105"/>
      <c r="B195" s="85"/>
      <c r="C195" s="86"/>
      <c r="D195" s="87"/>
      <c r="E195" s="102"/>
      <c r="F195" s="103"/>
      <c r="G195" s="79"/>
      <c r="H195" s="80"/>
    </row>
    <row r="196" spans="1:8" ht="49.5">
      <c r="A196" s="91" t="s">
        <v>60</v>
      </c>
      <c r="B196" s="85" t="s">
        <v>105</v>
      </c>
      <c r="C196" s="86"/>
      <c r="D196" s="87"/>
      <c r="E196" s="102"/>
      <c r="F196" s="103"/>
      <c r="G196" s="79"/>
      <c r="H196" s="80"/>
    </row>
    <row r="197" spans="1:8">
      <c r="A197" s="105"/>
      <c r="B197" s="85" t="s">
        <v>97</v>
      </c>
      <c r="C197" s="86" t="s">
        <v>67</v>
      </c>
      <c r="D197" s="87">
        <v>315</v>
      </c>
      <c r="E197" s="88"/>
      <c r="F197" s="89">
        <f>D197*E197</f>
        <v>0</v>
      </c>
      <c r="G197" s="79">
        <f>F197</f>
        <v>0</v>
      </c>
      <c r="H197" s="90" t="s">
        <v>60</v>
      </c>
    </row>
    <row r="198" spans="1:8">
      <c r="A198" s="105"/>
      <c r="B198" s="85"/>
      <c r="C198" s="86"/>
      <c r="D198" s="87"/>
      <c r="E198" s="102"/>
      <c r="F198" s="103"/>
      <c r="G198" s="79"/>
      <c r="H198" s="80"/>
    </row>
    <row r="199" spans="1:8" ht="49.5">
      <c r="A199" s="91" t="s">
        <v>60</v>
      </c>
      <c r="B199" s="85" t="s">
        <v>106</v>
      </c>
      <c r="C199" s="86"/>
      <c r="D199" s="87"/>
      <c r="E199" s="102"/>
      <c r="F199" s="103"/>
      <c r="G199" s="79"/>
      <c r="H199" s="80"/>
    </row>
    <row r="200" spans="1:8">
      <c r="A200" s="105"/>
      <c r="B200" s="85" t="s">
        <v>97</v>
      </c>
      <c r="C200" s="86" t="s">
        <v>67</v>
      </c>
      <c r="D200" s="87">
        <v>315</v>
      </c>
      <c r="E200" s="88"/>
      <c r="F200" s="89">
        <f>D200*E200</f>
        <v>0</v>
      </c>
      <c r="G200" s="79">
        <f>F200</f>
        <v>0</v>
      </c>
      <c r="H200" s="90" t="s">
        <v>60</v>
      </c>
    </row>
    <row r="201" spans="1:8">
      <c r="A201" s="105"/>
      <c r="B201" s="85"/>
      <c r="C201" s="86"/>
      <c r="D201" s="87"/>
      <c r="E201" s="102"/>
      <c r="F201" s="103"/>
      <c r="G201" s="79"/>
      <c r="H201" s="80"/>
    </row>
    <row r="202" spans="1:8" ht="66">
      <c r="A202" s="91" t="s">
        <v>60</v>
      </c>
      <c r="B202" s="85" t="s">
        <v>107</v>
      </c>
      <c r="C202" s="86"/>
      <c r="D202" s="87"/>
      <c r="E202" s="102"/>
      <c r="F202" s="103"/>
      <c r="G202" s="79"/>
      <c r="H202" s="80"/>
    </row>
    <row r="203" spans="1:8">
      <c r="A203" s="105"/>
      <c r="B203" s="85" t="s">
        <v>92</v>
      </c>
      <c r="C203" s="86" t="s">
        <v>93</v>
      </c>
      <c r="D203" s="87">
        <v>2</v>
      </c>
      <c r="E203" s="88"/>
      <c r="F203" s="89">
        <f>D203*E203</f>
        <v>0</v>
      </c>
      <c r="G203" s="79">
        <f>F203</f>
        <v>0</v>
      </c>
      <c r="H203" s="90" t="s">
        <v>60</v>
      </c>
    </row>
    <row r="204" spans="1:8">
      <c r="A204" s="105"/>
      <c r="B204" s="85"/>
      <c r="C204" s="86"/>
      <c r="D204" s="87"/>
      <c r="E204" s="102"/>
      <c r="F204" s="103"/>
      <c r="G204" s="79"/>
      <c r="H204" s="80"/>
    </row>
    <row r="205" spans="1:8" ht="66">
      <c r="A205" s="91" t="s">
        <v>60</v>
      </c>
      <c r="B205" s="85" t="s">
        <v>108</v>
      </c>
      <c r="C205" s="86"/>
      <c r="D205" s="87"/>
      <c r="E205" s="102"/>
      <c r="F205" s="103"/>
      <c r="G205" s="79"/>
      <c r="H205" s="80"/>
    </row>
    <row r="206" spans="1:8">
      <c r="A206" s="105"/>
      <c r="B206" s="85" t="s">
        <v>92</v>
      </c>
      <c r="C206" s="86" t="s">
        <v>93</v>
      </c>
      <c r="D206" s="87">
        <v>2</v>
      </c>
      <c r="E206" s="88"/>
      <c r="F206" s="89">
        <f>D206*E206</f>
        <v>0</v>
      </c>
      <c r="G206" s="79">
        <f>F206</f>
        <v>0</v>
      </c>
      <c r="H206" s="90" t="s">
        <v>60</v>
      </c>
    </row>
    <row r="207" spans="1:8">
      <c r="A207" s="105"/>
      <c r="B207" s="85"/>
      <c r="C207" s="86"/>
      <c r="D207" s="87"/>
      <c r="E207" s="102"/>
      <c r="F207" s="103"/>
      <c r="G207" s="79"/>
      <c r="H207" s="80"/>
    </row>
    <row r="208" spans="1:8" ht="66">
      <c r="A208" s="91" t="s">
        <v>60</v>
      </c>
      <c r="B208" s="85" t="s">
        <v>109</v>
      </c>
      <c r="C208" s="86"/>
      <c r="D208" s="87"/>
      <c r="E208" s="102"/>
      <c r="F208" s="103"/>
      <c r="G208" s="79"/>
      <c r="H208" s="80"/>
    </row>
    <row r="209" spans="1:8">
      <c r="A209" s="105"/>
      <c r="B209" s="85" t="s">
        <v>92</v>
      </c>
      <c r="C209" s="86" t="s">
        <v>93</v>
      </c>
      <c r="D209" s="87">
        <v>8</v>
      </c>
      <c r="E209" s="88"/>
      <c r="F209" s="89">
        <f>D209*E209</f>
        <v>0</v>
      </c>
      <c r="G209" s="79">
        <f>F209</f>
        <v>0</v>
      </c>
      <c r="H209" s="90" t="s">
        <v>60</v>
      </c>
    </row>
    <row r="210" spans="1:8">
      <c r="A210" s="105"/>
      <c r="B210" s="85"/>
      <c r="C210" s="86"/>
      <c r="D210" s="87"/>
      <c r="E210" s="102"/>
      <c r="F210" s="103"/>
      <c r="G210" s="79"/>
      <c r="H210" s="80"/>
    </row>
    <row r="211" spans="1:8" ht="66">
      <c r="A211" s="91" t="s">
        <v>60</v>
      </c>
      <c r="B211" s="85" t="s">
        <v>110</v>
      </c>
      <c r="C211" s="86"/>
      <c r="D211" s="87"/>
      <c r="E211" s="102"/>
      <c r="F211" s="103"/>
      <c r="G211" s="79"/>
      <c r="H211" s="80"/>
    </row>
    <row r="212" spans="1:8">
      <c r="A212" s="105"/>
      <c r="B212" s="85" t="s">
        <v>92</v>
      </c>
      <c r="C212" s="86" t="s">
        <v>93</v>
      </c>
      <c r="D212" s="87">
        <v>8</v>
      </c>
      <c r="E212" s="88"/>
      <c r="F212" s="89">
        <f>D212*E212</f>
        <v>0</v>
      </c>
      <c r="G212" s="79">
        <f>F212</f>
        <v>0</v>
      </c>
      <c r="H212" s="90" t="s">
        <v>60</v>
      </c>
    </row>
    <row r="213" spans="1:8">
      <c r="A213" s="105"/>
      <c r="B213" s="85"/>
      <c r="C213" s="86"/>
      <c r="D213" s="87"/>
      <c r="E213" s="102"/>
      <c r="F213" s="103"/>
      <c r="G213" s="79"/>
      <c r="H213" s="80"/>
    </row>
    <row r="214" spans="1:8" ht="49.5">
      <c r="A214" s="91" t="s">
        <v>60</v>
      </c>
      <c r="B214" s="85" t="s">
        <v>111</v>
      </c>
      <c r="C214" s="86"/>
      <c r="D214" s="87"/>
      <c r="E214" s="102"/>
      <c r="F214" s="103"/>
      <c r="G214" s="79"/>
      <c r="H214" s="80"/>
    </row>
    <row r="215" spans="1:8">
      <c r="A215" s="105"/>
      <c r="B215" s="85" t="s">
        <v>92</v>
      </c>
      <c r="C215" s="86" t="s">
        <v>93</v>
      </c>
      <c r="D215" s="87">
        <v>1</v>
      </c>
      <c r="E215" s="88"/>
      <c r="F215" s="89">
        <f>D215*E215</f>
        <v>0</v>
      </c>
      <c r="G215" s="79">
        <f>F215</f>
        <v>0</v>
      </c>
      <c r="H215" s="90" t="s">
        <v>60</v>
      </c>
    </row>
    <row r="216" spans="1:8">
      <c r="A216" s="105"/>
      <c r="B216" s="85"/>
      <c r="C216" s="86"/>
      <c r="D216" s="94"/>
      <c r="E216" s="102"/>
      <c r="F216" s="89"/>
      <c r="G216" s="79"/>
      <c r="H216" s="80"/>
    </row>
    <row r="217" spans="1:8" ht="49.5">
      <c r="A217" s="91" t="s">
        <v>60</v>
      </c>
      <c r="B217" s="85" t="s">
        <v>112</v>
      </c>
      <c r="C217" s="86"/>
      <c r="D217" s="87"/>
      <c r="E217" s="102"/>
      <c r="F217" s="89"/>
      <c r="G217" s="79"/>
      <c r="H217" s="80"/>
    </row>
    <row r="218" spans="1:8" ht="165">
      <c r="A218" s="91"/>
      <c r="B218" s="104" t="s">
        <v>113</v>
      </c>
      <c r="C218" s="86"/>
      <c r="D218" s="87"/>
      <c r="E218" s="102"/>
      <c r="F218" s="89"/>
      <c r="G218" s="79"/>
      <c r="H218" s="80"/>
    </row>
    <row r="219" spans="1:8" ht="33">
      <c r="A219" s="91"/>
      <c r="B219" s="104" t="s">
        <v>114</v>
      </c>
      <c r="C219" s="86"/>
      <c r="D219" s="87"/>
      <c r="E219" s="102"/>
      <c r="F219" s="89"/>
      <c r="G219" s="79"/>
      <c r="H219" s="80"/>
    </row>
    <row r="220" spans="1:8">
      <c r="A220" s="105"/>
      <c r="B220" s="85" t="s">
        <v>97</v>
      </c>
      <c r="C220" s="86" t="s">
        <v>67</v>
      </c>
      <c r="D220" s="87">
        <v>52</v>
      </c>
      <c r="E220" s="88"/>
      <c r="F220" s="89">
        <f>D220*E220</f>
        <v>0</v>
      </c>
      <c r="G220" s="79">
        <f>F220</f>
        <v>0</v>
      </c>
      <c r="H220" s="90" t="s">
        <v>60</v>
      </c>
    </row>
    <row r="221" spans="1:8">
      <c r="A221" s="105"/>
      <c r="B221" s="85"/>
      <c r="C221" s="86"/>
      <c r="D221" s="94"/>
      <c r="E221" s="102"/>
      <c r="F221" s="89"/>
      <c r="G221" s="79"/>
      <c r="H221" s="80"/>
    </row>
    <row r="222" spans="1:8">
      <c r="A222" s="100">
        <v>5</v>
      </c>
      <c r="B222" s="113" t="s">
        <v>115</v>
      </c>
      <c r="C222" s="86"/>
      <c r="D222" s="94"/>
      <c r="E222" s="102"/>
      <c r="F222" s="89"/>
      <c r="G222" s="79"/>
      <c r="H222" s="80"/>
    </row>
    <row r="223" spans="1:8">
      <c r="A223" s="105"/>
      <c r="B223" s="85"/>
      <c r="C223" s="86"/>
      <c r="D223" s="94"/>
      <c r="E223" s="102"/>
      <c r="F223" s="89"/>
      <c r="G223" s="79"/>
      <c r="H223" s="80"/>
    </row>
    <row r="224" spans="1:8" ht="33">
      <c r="A224" s="91" t="s">
        <v>60</v>
      </c>
      <c r="B224" s="85" t="s">
        <v>116</v>
      </c>
      <c r="C224" s="86"/>
      <c r="D224" s="94"/>
      <c r="E224" s="102"/>
      <c r="F224" s="89"/>
      <c r="G224" s="79"/>
      <c r="H224" s="80"/>
    </row>
    <row r="225" spans="1:9" ht="49.5">
      <c r="A225" s="105"/>
      <c r="B225" s="114" t="s">
        <v>117</v>
      </c>
      <c r="C225" s="86"/>
      <c r="D225" s="94"/>
      <c r="E225" s="88"/>
      <c r="F225" s="89"/>
      <c r="G225" s="79"/>
      <c r="H225" s="80"/>
    </row>
    <row r="226" spans="1:9">
      <c r="A226" s="105"/>
      <c r="B226" s="114" t="s">
        <v>118</v>
      </c>
      <c r="C226" s="86" t="s">
        <v>63</v>
      </c>
      <c r="D226" s="94">
        <v>1</v>
      </c>
      <c r="E226" s="88"/>
      <c r="F226" s="89">
        <f t="shared" ref="F226" si="1">D226*E226</f>
        <v>0</v>
      </c>
      <c r="G226" s="79">
        <f>F226</f>
        <v>0</v>
      </c>
      <c r="H226" s="90" t="s">
        <v>60</v>
      </c>
      <c r="I226" s="115"/>
    </row>
    <row r="227" spans="1:9">
      <c r="A227" s="105"/>
      <c r="B227" s="85"/>
      <c r="C227" s="86"/>
      <c r="D227" s="87"/>
      <c r="E227" s="102"/>
      <c r="F227" s="89"/>
      <c r="G227" s="79"/>
      <c r="H227" s="80"/>
    </row>
    <row r="228" spans="1:9" ht="115.5">
      <c r="A228" s="91" t="s">
        <v>60</v>
      </c>
      <c r="B228" s="85" t="s">
        <v>119</v>
      </c>
      <c r="C228" s="86"/>
      <c r="D228" s="87"/>
      <c r="E228" s="102"/>
      <c r="F228" s="89"/>
      <c r="G228" s="79"/>
      <c r="H228" s="80"/>
    </row>
    <row r="229" spans="1:9">
      <c r="A229" s="105"/>
      <c r="B229" s="85" t="s">
        <v>62</v>
      </c>
      <c r="C229" s="86" t="s">
        <v>63</v>
      </c>
      <c r="D229" s="87">
        <v>1</v>
      </c>
      <c r="E229" s="88"/>
      <c r="F229" s="89">
        <f>D229*E229</f>
        <v>0</v>
      </c>
      <c r="G229" s="79">
        <f>F229</f>
        <v>0</v>
      </c>
      <c r="H229" s="90" t="s">
        <v>60</v>
      </c>
    </row>
    <row r="230" spans="1:9">
      <c r="A230" s="105"/>
      <c r="B230" s="85"/>
      <c r="C230" s="86"/>
      <c r="D230" s="94"/>
      <c r="E230" s="102"/>
      <c r="F230" s="89"/>
      <c r="G230" s="79"/>
      <c r="H230" s="80"/>
    </row>
    <row r="231" spans="1:9">
      <c r="A231" s="100">
        <v>6</v>
      </c>
      <c r="B231" s="113" t="s">
        <v>120</v>
      </c>
      <c r="C231" s="86"/>
      <c r="D231" s="87"/>
      <c r="E231" s="102"/>
      <c r="F231" s="89"/>
      <c r="G231" s="79"/>
      <c r="H231" s="80"/>
    </row>
    <row r="232" spans="1:9">
      <c r="A232" s="105"/>
      <c r="B232" s="85"/>
      <c r="C232" s="86"/>
      <c r="D232" s="87"/>
      <c r="E232" s="102"/>
      <c r="F232" s="89"/>
      <c r="G232" s="79"/>
      <c r="H232" s="80"/>
    </row>
    <row r="233" spans="1:9" ht="33">
      <c r="A233" s="91"/>
      <c r="B233" s="85" t="s">
        <v>121</v>
      </c>
      <c r="C233" s="86"/>
      <c r="D233" s="87"/>
      <c r="E233" s="102"/>
      <c r="F233" s="89"/>
      <c r="G233" s="79"/>
      <c r="H233" s="80"/>
    </row>
    <row r="234" spans="1:9">
      <c r="A234" s="105"/>
      <c r="B234" s="85"/>
      <c r="C234" s="86"/>
      <c r="D234" s="87"/>
      <c r="E234" s="102"/>
      <c r="F234" s="89"/>
      <c r="G234" s="79"/>
      <c r="H234" s="80"/>
    </row>
    <row r="235" spans="1:9" ht="66">
      <c r="A235" s="91" t="s">
        <v>60</v>
      </c>
      <c r="B235" s="85" t="s">
        <v>122</v>
      </c>
      <c r="C235" s="86"/>
      <c r="D235" s="87"/>
      <c r="E235" s="102"/>
      <c r="F235" s="89"/>
      <c r="G235" s="79"/>
      <c r="H235" s="80"/>
    </row>
    <row r="236" spans="1:9">
      <c r="A236" s="105"/>
      <c r="B236" s="85" t="s">
        <v>92</v>
      </c>
      <c r="C236" s="86" t="s">
        <v>93</v>
      </c>
      <c r="D236" s="87">
        <v>7</v>
      </c>
      <c r="E236" s="88"/>
      <c r="F236" s="89">
        <f>D236*E236</f>
        <v>0</v>
      </c>
      <c r="G236" s="79">
        <f>F236</f>
        <v>0</v>
      </c>
      <c r="H236" s="90" t="s">
        <v>60</v>
      </c>
    </row>
    <row r="237" spans="1:9">
      <c r="A237" s="105"/>
      <c r="B237" s="85"/>
      <c r="C237" s="86"/>
      <c r="D237" s="87"/>
      <c r="E237" s="102"/>
      <c r="F237" s="89"/>
      <c r="G237" s="79"/>
      <c r="H237" s="80"/>
    </row>
    <row r="238" spans="1:9" ht="66">
      <c r="A238" s="91" t="s">
        <v>60</v>
      </c>
      <c r="B238" s="85" t="s">
        <v>123</v>
      </c>
      <c r="C238" s="86"/>
      <c r="D238" s="87"/>
      <c r="E238" s="102"/>
      <c r="F238" s="89"/>
      <c r="G238" s="79"/>
      <c r="H238" s="80"/>
    </row>
    <row r="239" spans="1:9">
      <c r="A239" s="105"/>
      <c r="B239" s="85" t="s">
        <v>92</v>
      </c>
      <c r="C239" s="86" t="s">
        <v>93</v>
      </c>
      <c r="D239" s="87">
        <v>18</v>
      </c>
      <c r="E239" s="88"/>
      <c r="F239" s="89">
        <f>D239*E239</f>
        <v>0</v>
      </c>
      <c r="G239" s="79">
        <f>F239</f>
        <v>0</v>
      </c>
      <c r="H239" s="90" t="s">
        <v>60</v>
      </c>
    </row>
    <row r="240" spans="1:9">
      <c r="A240" s="105"/>
      <c r="B240" s="85"/>
      <c r="C240" s="86"/>
      <c r="D240" s="87"/>
      <c r="E240" s="102"/>
      <c r="F240" s="89"/>
      <c r="G240" s="79"/>
      <c r="H240" s="80"/>
    </row>
    <row r="241" spans="1:8" ht="132">
      <c r="A241" s="91" t="s">
        <v>60</v>
      </c>
      <c r="B241" s="85" t="s">
        <v>171</v>
      </c>
      <c r="C241" s="86"/>
      <c r="D241" s="87"/>
      <c r="E241" s="102"/>
      <c r="F241" s="89"/>
      <c r="G241" s="79"/>
      <c r="H241" s="80"/>
    </row>
    <row r="242" spans="1:8" ht="66">
      <c r="A242" s="105"/>
      <c r="B242" s="85" t="s">
        <v>172</v>
      </c>
      <c r="C242" s="86"/>
      <c r="D242" s="87"/>
      <c r="E242" s="102"/>
      <c r="F242" s="89"/>
      <c r="G242" s="79"/>
      <c r="H242" s="80"/>
    </row>
    <row r="243" spans="1:8">
      <c r="A243" s="105"/>
      <c r="B243" s="114" t="s">
        <v>62</v>
      </c>
      <c r="C243" s="86" t="s">
        <v>63</v>
      </c>
      <c r="D243" s="87">
        <v>1</v>
      </c>
      <c r="E243" s="88"/>
      <c r="F243" s="89">
        <f t="shared" ref="F243" si="2">D243*E243</f>
        <v>0</v>
      </c>
      <c r="G243" s="79">
        <f>F243</f>
        <v>0</v>
      </c>
      <c r="H243" s="90" t="s">
        <v>60</v>
      </c>
    </row>
    <row r="244" spans="1:8">
      <c r="A244" s="105"/>
      <c r="B244" s="85"/>
      <c r="C244" s="86"/>
      <c r="D244" s="87"/>
      <c r="E244" s="102"/>
      <c r="F244" s="89"/>
      <c r="G244" s="79"/>
      <c r="H244" s="80"/>
    </row>
    <row r="245" spans="1:8" ht="99">
      <c r="A245" s="91" t="s">
        <v>60</v>
      </c>
      <c r="B245" s="85" t="s">
        <v>125</v>
      </c>
      <c r="C245" s="86"/>
      <c r="D245" s="87"/>
      <c r="E245" s="102"/>
      <c r="F245" s="89"/>
      <c r="G245" s="79"/>
      <c r="H245" s="80"/>
    </row>
    <row r="246" spans="1:8">
      <c r="A246" s="105"/>
      <c r="B246" s="85" t="s">
        <v>92</v>
      </c>
      <c r="C246" s="86" t="s">
        <v>93</v>
      </c>
      <c r="D246" s="87">
        <v>3</v>
      </c>
      <c r="E246" s="88"/>
      <c r="F246" s="89">
        <f>D246*E246</f>
        <v>0</v>
      </c>
      <c r="G246" s="79">
        <f>F246</f>
        <v>0</v>
      </c>
      <c r="H246" s="90" t="s">
        <v>60</v>
      </c>
    </row>
    <row r="247" spans="1:8">
      <c r="A247" s="105"/>
      <c r="B247" s="85"/>
      <c r="C247" s="86"/>
      <c r="D247" s="87"/>
      <c r="E247" s="102"/>
      <c r="F247" s="89"/>
      <c r="G247" s="79"/>
      <c r="H247" s="80"/>
    </row>
    <row r="248" spans="1:8" ht="82.5">
      <c r="A248" s="91" t="s">
        <v>60</v>
      </c>
      <c r="B248" s="85" t="s">
        <v>126</v>
      </c>
      <c r="C248" s="86"/>
      <c r="D248" s="87"/>
      <c r="E248" s="102"/>
      <c r="F248" s="89"/>
      <c r="G248" s="79"/>
      <c r="H248" s="80"/>
    </row>
    <row r="249" spans="1:8">
      <c r="A249" s="105"/>
      <c r="B249" s="85" t="s">
        <v>97</v>
      </c>
      <c r="C249" s="86" t="s">
        <v>67</v>
      </c>
      <c r="D249" s="87">
        <v>50</v>
      </c>
      <c r="E249" s="88"/>
      <c r="F249" s="89">
        <f>D249*E249</f>
        <v>0</v>
      </c>
      <c r="G249" s="79">
        <f>F249</f>
        <v>0</v>
      </c>
      <c r="H249" s="90" t="s">
        <v>60</v>
      </c>
    </row>
    <row r="250" spans="1:8">
      <c r="A250" s="105"/>
      <c r="B250" s="85"/>
      <c r="C250" s="86"/>
      <c r="D250" s="87"/>
      <c r="E250" s="102"/>
      <c r="F250" s="89"/>
      <c r="G250" s="79"/>
      <c r="H250" s="80"/>
    </row>
    <row r="251" spans="1:8" ht="66">
      <c r="A251" s="91" t="s">
        <v>60</v>
      </c>
      <c r="B251" s="85" t="s">
        <v>127</v>
      </c>
      <c r="C251" s="86"/>
      <c r="D251" s="87"/>
      <c r="E251" s="102"/>
      <c r="F251" s="89"/>
      <c r="G251" s="79"/>
      <c r="H251" s="80"/>
    </row>
    <row r="252" spans="1:8">
      <c r="A252" s="105"/>
      <c r="B252" s="85" t="s">
        <v>62</v>
      </c>
      <c r="C252" s="86" t="s">
        <v>63</v>
      </c>
      <c r="D252" s="87">
        <v>10</v>
      </c>
      <c r="E252" s="88"/>
      <c r="F252" s="89">
        <f>D252*E252</f>
        <v>0</v>
      </c>
      <c r="G252" s="79">
        <f>F252</f>
        <v>0</v>
      </c>
      <c r="H252" s="90" t="s">
        <v>60</v>
      </c>
    </row>
    <row r="253" spans="1:8">
      <c r="A253" s="105"/>
      <c r="B253" s="85"/>
      <c r="C253" s="86"/>
      <c r="D253" s="87"/>
      <c r="E253" s="102"/>
      <c r="F253" s="89"/>
      <c r="G253" s="79"/>
      <c r="H253" s="80"/>
    </row>
    <row r="254" spans="1:8" ht="49.5">
      <c r="A254" s="91" t="s">
        <v>60</v>
      </c>
      <c r="B254" s="85" t="s">
        <v>128</v>
      </c>
      <c r="C254" s="86"/>
      <c r="D254" s="87"/>
      <c r="E254" s="102"/>
      <c r="F254" s="89"/>
      <c r="G254" s="79"/>
      <c r="H254" s="80"/>
    </row>
    <row r="255" spans="1:8">
      <c r="A255" s="105"/>
      <c r="B255" s="85" t="s">
        <v>62</v>
      </c>
      <c r="C255" s="86" t="s">
        <v>63</v>
      </c>
      <c r="D255" s="87">
        <v>1</v>
      </c>
      <c r="E255" s="88"/>
      <c r="F255" s="89">
        <f>D255*E255</f>
        <v>0</v>
      </c>
      <c r="G255" s="79">
        <f>F255</f>
        <v>0</v>
      </c>
      <c r="H255" s="90" t="s">
        <v>60</v>
      </c>
    </row>
    <row r="256" spans="1:8">
      <c r="A256" s="105"/>
      <c r="B256" s="85"/>
      <c r="C256" s="86"/>
      <c r="D256" s="94"/>
      <c r="E256" s="102"/>
      <c r="F256" s="89"/>
      <c r="G256" s="79"/>
      <c r="H256" s="80"/>
    </row>
    <row r="257" spans="1:8">
      <c r="A257" s="100">
        <v>7</v>
      </c>
      <c r="B257" s="101" t="s">
        <v>129</v>
      </c>
      <c r="C257" s="86"/>
      <c r="D257" s="87"/>
      <c r="E257" s="102"/>
      <c r="F257" s="89"/>
      <c r="G257" s="79"/>
      <c r="H257" s="80"/>
    </row>
    <row r="258" spans="1:8">
      <c r="A258" s="105"/>
      <c r="B258" s="85"/>
      <c r="C258" s="86"/>
      <c r="D258" s="87"/>
      <c r="E258" s="102"/>
      <c r="F258" s="89"/>
      <c r="G258" s="79"/>
      <c r="H258" s="80"/>
    </row>
    <row r="259" spans="1:8" ht="33">
      <c r="A259" s="91" t="s">
        <v>60</v>
      </c>
      <c r="B259" s="101" t="s">
        <v>210</v>
      </c>
      <c r="C259" s="86"/>
      <c r="D259" s="87"/>
      <c r="E259" s="102"/>
      <c r="F259" s="89"/>
      <c r="G259" s="79"/>
      <c r="H259" s="80"/>
    </row>
    <row r="260" spans="1:8">
      <c r="A260" s="105"/>
      <c r="B260" s="85" t="s">
        <v>62</v>
      </c>
      <c r="C260" s="86" t="s">
        <v>63</v>
      </c>
      <c r="D260" s="87">
        <v>1</v>
      </c>
      <c r="E260" s="88"/>
      <c r="F260" s="89">
        <f>D260*E260</f>
        <v>0</v>
      </c>
      <c r="G260" s="79">
        <f>F260</f>
        <v>0</v>
      </c>
      <c r="H260" s="90" t="s">
        <v>60</v>
      </c>
    </row>
    <row r="261" spans="1:8">
      <c r="A261" s="105"/>
      <c r="B261" s="85"/>
      <c r="C261" s="86"/>
      <c r="D261" s="87"/>
      <c r="E261" s="102"/>
      <c r="F261" s="89"/>
      <c r="G261" s="79"/>
      <c r="H261" s="80"/>
    </row>
    <row r="262" spans="1:8" ht="82.5">
      <c r="A262" s="91" t="s">
        <v>60</v>
      </c>
      <c r="B262" s="101" t="s">
        <v>211</v>
      </c>
      <c r="C262" s="86"/>
      <c r="D262" s="87"/>
      <c r="E262" s="102"/>
      <c r="F262" s="89"/>
      <c r="G262" s="79"/>
      <c r="H262" s="80"/>
    </row>
    <row r="263" spans="1:8">
      <c r="A263" s="105"/>
      <c r="B263" s="85" t="s">
        <v>62</v>
      </c>
      <c r="C263" s="86" t="s">
        <v>63</v>
      </c>
      <c r="D263" s="87">
        <v>1</v>
      </c>
      <c r="E263" s="88"/>
      <c r="F263" s="89">
        <f>D263*E263</f>
        <v>0</v>
      </c>
      <c r="G263" s="79">
        <f>F263</f>
        <v>0</v>
      </c>
      <c r="H263" s="90" t="s">
        <v>60</v>
      </c>
    </row>
    <row r="264" spans="1:8">
      <c r="A264" s="105"/>
      <c r="B264" s="85"/>
      <c r="C264" s="86"/>
      <c r="D264" s="87"/>
      <c r="E264" s="102"/>
      <c r="F264" s="89"/>
      <c r="G264" s="79"/>
      <c r="H264" s="80"/>
    </row>
    <row r="265" spans="1:8" ht="49.5">
      <c r="A265" s="91" t="s">
        <v>60</v>
      </c>
      <c r="B265" s="85" t="s">
        <v>130</v>
      </c>
      <c r="C265" s="86"/>
      <c r="D265" s="87"/>
      <c r="E265" s="102"/>
      <c r="F265" s="89"/>
      <c r="G265" s="79"/>
      <c r="H265" s="80"/>
    </row>
    <row r="266" spans="1:8">
      <c r="A266" s="105"/>
      <c r="B266" s="85" t="s">
        <v>62</v>
      </c>
      <c r="C266" s="86" t="s">
        <v>63</v>
      </c>
      <c r="D266" s="87">
        <v>1</v>
      </c>
      <c r="E266" s="88"/>
      <c r="F266" s="89">
        <f>D266*E266</f>
        <v>0</v>
      </c>
      <c r="G266" s="79">
        <f>F266</f>
        <v>0</v>
      </c>
      <c r="H266" s="90" t="s">
        <v>60</v>
      </c>
    </row>
    <row r="267" spans="1:8">
      <c r="A267" s="105"/>
      <c r="B267" s="85"/>
      <c r="C267" s="86"/>
      <c r="D267" s="87"/>
      <c r="E267" s="102"/>
      <c r="F267" s="89"/>
      <c r="G267" s="79"/>
      <c r="H267" s="80"/>
    </row>
    <row r="268" spans="1:8">
      <c r="A268" s="91" t="s">
        <v>60</v>
      </c>
      <c r="B268" s="85" t="s">
        <v>131</v>
      </c>
      <c r="C268" s="86"/>
      <c r="D268" s="87"/>
      <c r="E268" s="102"/>
      <c r="F268" s="89"/>
      <c r="G268" s="79"/>
      <c r="H268" s="80"/>
    </row>
    <row r="269" spans="1:8">
      <c r="A269" s="105"/>
      <c r="B269" s="85" t="s">
        <v>62</v>
      </c>
      <c r="C269" s="86" t="s">
        <v>63</v>
      </c>
      <c r="D269" s="87">
        <v>1</v>
      </c>
      <c r="E269" s="88"/>
      <c r="F269" s="89">
        <f>D269*E269</f>
        <v>0</v>
      </c>
      <c r="G269" s="79">
        <f>F269</f>
        <v>0</v>
      </c>
      <c r="H269" s="90" t="s">
        <v>60</v>
      </c>
    </row>
    <row r="270" spans="1:8" ht="17.25" thickBot="1">
      <c r="A270" s="105"/>
      <c r="B270" s="85"/>
      <c r="C270" s="86"/>
      <c r="D270" s="87"/>
      <c r="E270" s="102"/>
      <c r="F270" s="89"/>
      <c r="G270" s="79"/>
      <c r="H270" s="80"/>
    </row>
    <row r="271" spans="1:8" ht="17.25" thickBot="1">
      <c r="A271" s="116"/>
      <c r="B271" s="117" t="s">
        <v>132</v>
      </c>
      <c r="C271" s="118"/>
      <c r="D271" s="119"/>
      <c r="E271" s="120"/>
      <c r="F271" s="174">
        <f>SUM(F9:F270)</f>
        <v>0</v>
      </c>
      <c r="G271" s="129">
        <f t="shared" ref="G271:H271" si="3">SUM(G9:G270)</f>
        <v>0</v>
      </c>
      <c r="H271" s="122">
        <f t="shared" si="3"/>
        <v>0</v>
      </c>
    </row>
    <row r="272" spans="1:8">
      <c r="A272" s="123"/>
      <c r="B272" s="108"/>
      <c r="C272" s="109"/>
      <c r="D272" s="124"/>
      <c r="E272" s="111"/>
      <c r="F272" s="111"/>
    </row>
    <row r="273" spans="1:6">
      <c r="A273" s="109"/>
      <c r="B273" s="108"/>
      <c r="C273" s="109"/>
      <c r="D273" s="124"/>
      <c r="E273" s="111"/>
      <c r="F273" s="111"/>
    </row>
    <row r="274" spans="1:6">
      <c r="A274" s="109"/>
      <c r="B274" s="108"/>
      <c r="C274" s="109"/>
      <c r="D274" s="124"/>
      <c r="E274" s="111"/>
      <c r="F274" s="111"/>
    </row>
  </sheetData>
  <mergeCells count="3">
    <mergeCell ref="B3:F3"/>
    <mergeCell ref="B4:F4"/>
    <mergeCell ref="B5:F5"/>
  </mergeCells>
  <pageMargins left="0.7" right="0.7" top="0.75" bottom="0.75" header="0.3" footer="0.3"/>
  <pageSetup paperSize="9" scale="62" orientation="portrait" horizontalDpi="4294967295" verticalDpi="4294967295" r:id="rId1"/>
  <rowBreaks count="6" manualBreakCount="6">
    <brk id="50" max="7" man="1"/>
    <brk id="88" max="7" man="1"/>
    <brk id="126" max="7" man="1"/>
    <brk id="162" max="7" man="1"/>
    <brk id="206" max="7" man="1"/>
    <brk id="239"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FD605-2F19-44A3-8980-BD5239E83D95}">
  <dimension ref="A1:J271"/>
  <sheetViews>
    <sheetView view="pageBreakPreview" zoomScale="70" zoomScaleNormal="100" zoomScaleSheetLayoutView="70" workbookViewId="0">
      <pane ySplit="7" topLeftCell="A8" activePane="bottomLeft" state="frozen"/>
      <selection activeCell="E15" sqref="E15"/>
      <selection pane="bottomLeft" activeCell="B4" sqref="B4:F4"/>
    </sheetView>
  </sheetViews>
  <sheetFormatPr defaultRowHeight="16.5"/>
  <cols>
    <col min="1" max="1" width="5.28515625" style="60" customWidth="1"/>
    <col min="2" max="2" width="49.28515625" style="84" customWidth="1"/>
    <col min="3" max="3" width="5.5703125" style="60" customWidth="1"/>
    <col min="4" max="4" width="11.7109375" style="61" customWidth="1"/>
    <col min="5" max="5" width="13.85546875" style="62" customWidth="1"/>
    <col min="6" max="6" width="13.85546875" style="63" customWidth="1"/>
    <col min="7" max="8" width="13.85546875" style="64" customWidth="1"/>
    <col min="9" max="9" width="9.140625" style="65"/>
    <col min="10" max="10" width="10.42578125" style="65" bestFit="1" customWidth="1"/>
    <col min="11" max="251" width="9.140625" style="65"/>
    <col min="252" max="252" width="5.28515625" style="65" customWidth="1"/>
    <col min="253" max="253" width="32.140625" style="65" customWidth="1"/>
    <col min="254" max="254" width="5.5703125" style="65" customWidth="1"/>
    <col min="255" max="255" width="11.7109375" style="65" customWidth="1"/>
    <col min="256" max="256" width="13.85546875" style="65" customWidth="1"/>
    <col min="257" max="257" width="13" style="65" customWidth="1"/>
    <col min="258" max="260" width="0" style="65" hidden="1" customWidth="1"/>
    <col min="261" max="507" width="9.140625" style="65"/>
    <col min="508" max="508" width="5.28515625" style="65" customWidth="1"/>
    <col min="509" max="509" width="32.140625" style="65" customWidth="1"/>
    <col min="510" max="510" width="5.5703125" style="65" customWidth="1"/>
    <col min="511" max="511" width="11.7109375" style="65" customWidth="1"/>
    <col min="512" max="512" width="13.85546875" style="65" customWidth="1"/>
    <col min="513" max="513" width="13" style="65" customWidth="1"/>
    <col min="514" max="516" width="0" style="65" hidden="1" customWidth="1"/>
    <col min="517" max="763" width="9.140625" style="65"/>
    <col min="764" max="764" width="5.28515625" style="65" customWidth="1"/>
    <col min="765" max="765" width="32.140625" style="65" customWidth="1"/>
    <col min="766" max="766" width="5.5703125" style="65" customWidth="1"/>
    <col min="767" max="767" width="11.7109375" style="65" customWidth="1"/>
    <col min="768" max="768" width="13.85546875" style="65" customWidth="1"/>
    <col min="769" max="769" width="13" style="65" customWidth="1"/>
    <col min="770" max="772" width="0" style="65" hidden="1" customWidth="1"/>
    <col min="773" max="1019" width="9.140625" style="65"/>
    <col min="1020" max="1020" width="5.28515625" style="65" customWidth="1"/>
    <col min="1021" max="1021" width="32.140625" style="65" customWidth="1"/>
    <col min="1022" max="1022" width="5.5703125" style="65" customWidth="1"/>
    <col min="1023" max="1023" width="11.7109375" style="65" customWidth="1"/>
    <col min="1024" max="1024" width="13.85546875" style="65" customWidth="1"/>
    <col min="1025" max="1025" width="13" style="65" customWidth="1"/>
    <col min="1026" max="1028" width="0" style="65" hidden="1" customWidth="1"/>
    <col min="1029" max="1275" width="9.140625" style="65"/>
    <col min="1276" max="1276" width="5.28515625" style="65" customWidth="1"/>
    <col min="1277" max="1277" width="32.140625" style="65" customWidth="1"/>
    <col min="1278" max="1278" width="5.5703125" style="65" customWidth="1"/>
    <col min="1279" max="1279" width="11.7109375" style="65" customWidth="1"/>
    <col min="1280" max="1280" width="13.85546875" style="65" customWidth="1"/>
    <col min="1281" max="1281" width="13" style="65" customWidth="1"/>
    <col min="1282" max="1284" width="0" style="65" hidden="1" customWidth="1"/>
    <col min="1285" max="1531" width="9.140625" style="65"/>
    <col min="1532" max="1532" width="5.28515625" style="65" customWidth="1"/>
    <col min="1533" max="1533" width="32.140625" style="65" customWidth="1"/>
    <col min="1534" max="1534" width="5.5703125" style="65" customWidth="1"/>
    <col min="1535" max="1535" width="11.7109375" style="65" customWidth="1"/>
    <col min="1536" max="1536" width="13.85546875" style="65" customWidth="1"/>
    <col min="1537" max="1537" width="13" style="65" customWidth="1"/>
    <col min="1538" max="1540" width="0" style="65" hidden="1" customWidth="1"/>
    <col min="1541" max="1787" width="9.140625" style="65"/>
    <col min="1788" max="1788" width="5.28515625" style="65" customWidth="1"/>
    <col min="1789" max="1789" width="32.140625" style="65" customWidth="1"/>
    <col min="1790" max="1790" width="5.5703125" style="65" customWidth="1"/>
    <col min="1791" max="1791" width="11.7109375" style="65" customWidth="1"/>
    <col min="1792" max="1792" width="13.85546875" style="65" customWidth="1"/>
    <col min="1793" max="1793" width="13" style="65" customWidth="1"/>
    <col min="1794" max="1796" width="0" style="65" hidden="1" customWidth="1"/>
    <col min="1797" max="2043" width="9.140625" style="65"/>
    <col min="2044" max="2044" width="5.28515625" style="65" customWidth="1"/>
    <col min="2045" max="2045" width="32.140625" style="65" customWidth="1"/>
    <col min="2046" max="2046" width="5.5703125" style="65" customWidth="1"/>
    <col min="2047" max="2047" width="11.7109375" style="65" customWidth="1"/>
    <col min="2048" max="2048" width="13.85546875" style="65" customWidth="1"/>
    <col min="2049" max="2049" width="13" style="65" customWidth="1"/>
    <col min="2050" max="2052" width="0" style="65" hidden="1" customWidth="1"/>
    <col min="2053" max="2299" width="9.140625" style="65"/>
    <col min="2300" max="2300" width="5.28515625" style="65" customWidth="1"/>
    <col min="2301" max="2301" width="32.140625" style="65" customWidth="1"/>
    <col min="2302" max="2302" width="5.5703125" style="65" customWidth="1"/>
    <col min="2303" max="2303" width="11.7109375" style="65" customWidth="1"/>
    <col min="2304" max="2304" width="13.85546875" style="65" customWidth="1"/>
    <col min="2305" max="2305" width="13" style="65" customWidth="1"/>
    <col min="2306" max="2308" width="0" style="65" hidden="1" customWidth="1"/>
    <col min="2309" max="2555" width="9.140625" style="65"/>
    <col min="2556" max="2556" width="5.28515625" style="65" customWidth="1"/>
    <col min="2557" max="2557" width="32.140625" style="65" customWidth="1"/>
    <col min="2558" max="2558" width="5.5703125" style="65" customWidth="1"/>
    <col min="2559" max="2559" width="11.7109375" style="65" customWidth="1"/>
    <col min="2560" max="2560" width="13.85546875" style="65" customWidth="1"/>
    <col min="2561" max="2561" width="13" style="65" customWidth="1"/>
    <col min="2562" max="2564" width="0" style="65" hidden="1" customWidth="1"/>
    <col min="2565" max="2811" width="9.140625" style="65"/>
    <col min="2812" max="2812" width="5.28515625" style="65" customWidth="1"/>
    <col min="2813" max="2813" width="32.140625" style="65" customWidth="1"/>
    <col min="2814" max="2814" width="5.5703125" style="65" customWidth="1"/>
    <col min="2815" max="2815" width="11.7109375" style="65" customWidth="1"/>
    <col min="2816" max="2816" width="13.85546875" style="65" customWidth="1"/>
    <col min="2817" max="2817" width="13" style="65" customWidth="1"/>
    <col min="2818" max="2820" width="0" style="65" hidden="1" customWidth="1"/>
    <col min="2821" max="3067" width="9.140625" style="65"/>
    <col min="3068" max="3068" width="5.28515625" style="65" customWidth="1"/>
    <col min="3069" max="3069" width="32.140625" style="65" customWidth="1"/>
    <col min="3070" max="3070" width="5.5703125" style="65" customWidth="1"/>
    <col min="3071" max="3071" width="11.7109375" style="65" customWidth="1"/>
    <col min="3072" max="3072" width="13.85546875" style="65" customWidth="1"/>
    <col min="3073" max="3073" width="13" style="65" customWidth="1"/>
    <col min="3074" max="3076" width="0" style="65" hidden="1" customWidth="1"/>
    <col min="3077" max="3323" width="9.140625" style="65"/>
    <col min="3324" max="3324" width="5.28515625" style="65" customWidth="1"/>
    <col min="3325" max="3325" width="32.140625" style="65" customWidth="1"/>
    <col min="3326" max="3326" width="5.5703125" style="65" customWidth="1"/>
    <col min="3327" max="3327" width="11.7109375" style="65" customWidth="1"/>
    <col min="3328" max="3328" width="13.85546875" style="65" customWidth="1"/>
    <col min="3329" max="3329" width="13" style="65" customWidth="1"/>
    <col min="3330" max="3332" width="0" style="65" hidden="1" customWidth="1"/>
    <col min="3333" max="3579" width="9.140625" style="65"/>
    <col min="3580" max="3580" width="5.28515625" style="65" customWidth="1"/>
    <col min="3581" max="3581" width="32.140625" style="65" customWidth="1"/>
    <col min="3582" max="3582" width="5.5703125" style="65" customWidth="1"/>
    <col min="3583" max="3583" width="11.7109375" style="65" customWidth="1"/>
    <col min="3584" max="3584" width="13.85546875" style="65" customWidth="1"/>
    <col min="3585" max="3585" width="13" style="65" customWidth="1"/>
    <col min="3586" max="3588" width="0" style="65" hidden="1" customWidth="1"/>
    <col min="3589" max="3835" width="9.140625" style="65"/>
    <col min="3836" max="3836" width="5.28515625" style="65" customWidth="1"/>
    <col min="3837" max="3837" width="32.140625" style="65" customWidth="1"/>
    <col min="3838" max="3838" width="5.5703125" style="65" customWidth="1"/>
    <col min="3839" max="3839" width="11.7109375" style="65" customWidth="1"/>
    <col min="3840" max="3840" width="13.85546875" style="65" customWidth="1"/>
    <col min="3841" max="3841" width="13" style="65" customWidth="1"/>
    <col min="3842" max="3844" width="0" style="65" hidden="1" customWidth="1"/>
    <col min="3845" max="4091" width="9.140625" style="65"/>
    <col min="4092" max="4092" width="5.28515625" style="65" customWidth="1"/>
    <col min="4093" max="4093" width="32.140625" style="65" customWidth="1"/>
    <col min="4094" max="4094" width="5.5703125" style="65" customWidth="1"/>
    <col min="4095" max="4095" width="11.7109375" style="65" customWidth="1"/>
    <col min="4096" max="4096" width="13.85546875" style="65" customWidth="1"/>
    <col min="4097" max="4097" width="13" style="65" customWidth="1"/>
    <col min="4098" max="4100" width="0" style="65" hidden="1" customWidth="1"/>
    <col min="4101" max="4347" width="9.140625" style="65"/>
    <col min="4348" max="4348" width="5.28515625" style="65" customWidth="1"/>
    <col min="4349" max="4349" width="32.140625" style="65" customWidth="1"/>
    <col min="4350" max="4350" width="5.5703125" style="65" customWidth="1"/>
    <col min="4351" max="4351" width="11.7109375" style="65" customWidth="1"/>
    <col min="4352" max="4352" width="13.85546875" style="65" customWidth="1"/>
    <col min="4353" max="4353" width="13" style="65" customWidth="1"/>
    <col min="4354" max="4356" width="0" style="65" hidden="1" customWidth="1"/>
    <col min="4357" max="4603" width="9.140625" style="65"/>
    <col min="4604" max="4604" width="5.28515625" style="65" customWidth="1"/>
    <col min="4605" max="4605" width="32.140625" style="65" customWidth="1"/>
    <col min="4606" max="4606" width="5.5703125" style="65" customWidth="1"/>
    <col min="4607" max="4607" width="11.7109375" style="65" customWidth="1"/>
    <col min="4608" max="4608" width="13.85546875" style="65" customWidth="1"/>
    <col min="4609" max="4609" width="13" style="65" customWidth="1"/>
    <col min="4610" max="4612" width="0" style="65" hidden="1" customWidth="1"/>
    <col min="4613" max="4859" width="9.140625" style="65"/>
    <col min="4860" max="4860" width="5.28515625" style="65" customWidth="1"/>
    <col min="4861" max="4861" width="32.140625" style="65" customWidth="1"/>
    <col min="4862" max="4862" width="5.5703125" style="65" customWidth="1"/>
    <col min="4863" max="4863" width="11.7109375" style="65" customWidth="1"/>
    <col min="4864" max="4864" width="13.85546875" style="65" customWidth="1"/>
    <col min="4865" max="4865" width="13" style="65" customWidth="1"/>
    <col min="4866" max="4868" width="0" style="65" hidden="1" customWidth="1"/>
    <col min="4869" max="5115" width="9.140625" style="65"/>
    <col min="5116" max="5116" width="5.28515625" style="65" customWidth="1"/>
    <col min="5117" max="5117" width="32.140625" style="65" customWidth="1"/>
    <col min="5118" max="5118" width="5.5703125" style="65" customWidth="1"/>
    <col min="5119" max="5119" width="11.7109375" style="65" customWidth="1"/>
    <col min="5120" max="5120" width="13.85546875" style="65" customWidth="1"/>
    <col min="5121" max="5121" width="13" style="65" customWidth="1"/>
    <col min="5122" max="5124" width="0" style="65" hidden="1" customWidth="1"/>
    <col min="5125" max="5371" width="9.140625" style="65"/>
    <col min="5372" max="5372" width="5.28515625" style="65" customWidth="1"/>
    <col min="5373" max="5373" width="32.140625" style="65" customWidth="1"/>
    <col min="5374" max="5374" width="5.5703125" style="65" customWidth="1"/>
    <col min="5375" max="5375" width="11.7109375" style="65" customWidth="1"/>
    <col min="5376" max="5376" width="13.85546875" style="65" customWidth="1"/>
    <col min="5377" max="5377" width="13" style="65" customWidth="1"/>
    <col min="5378" max="5380" width="0" style="65" hidden="1" customWidth="1"/>
    <col min="5381" max="5627" width="9.140625" style="65"/>
    <col min="5628" max="5628" width="5.28515625" style="65" customWidth="1"/>
    <col min="5629" max="5629" width="32.140625" style="65" customWidth="1"/>
    <col min="5630" max="5630" width="5.5703125" style="65" customWidth="1"/>
    <col min="5631" max="5631" width="11.7109375" style="65" customWidth="1"/>
    <col min="5632" max="5632" width="13.85546875" style="65" customWidth="1"/>
    <col min="5633" max="5633" width="13" style="65" customWidth="1"/>
    <col min="5634" max="5636" width="0" style="65" hidden="1" customWidth="1"/>
    <col min="5637" max="5883" width="9.140625" style="65"/>
    <col min="5884" max="5884" width="5.28515625" style="65" customWidth="1"/>
    <col min="5885" max="5885" width="32.140625" style="65" customWidth="1"/>
    <col min="5886" max="5886" width="5.5703125" style="65" customWidth="1"/>
    <col min="5887" max="5887" width="11.7109375" style="65" customWidth="1"/>
    <col min="5888" max="5888" width="13.85546875" style="65" customWidth="1"/>
    <col min="5889" max="5889" width="13" style="65" customWidth="1"/>
    <col min="5890" max="5892" width="0" style="65" hidden="1" customWidth="1"/>
    <col min="5893" max="6139" width="9.140625" style="65"/>
    <col min="6140" max="6140" width="5.28515625" style="65" customWidth="1"/>
    <col min="6141" max="6141" width="32.140625" style="65" customWidth="1"/>
    <col min="6142" max="6142" width="5.5703125" style="65" customWidth="1"/>
    <col min="6143" max="6143" width="11.7109375" style="65" customWidth="1"/>
    <col min="6144" max="6144" width="13.85546875" style="65" customWidth="1"/>
    <col min="6145" max="6145" width="13" style="65" customWidth="1"/>
    <col min="6146" max="6148" width="0" style="65" hidden="1" customWidth="1"/>
    <col min="6149" max="6395" width="9.140625" style="65"/>
    <col min="6396" max="6396" width="5.28515625" style="65" customWidth="1"/>
    <col min="6397" max="6397" width="32.140625" style="65" customWidth="1"/>
    <col min="6398" max="6398" width="5.5703125" style="65" customWidth="1"/>
    <col min="6399" max="6399" width="11.7109375" style="65" customWidth="1"/>
    <col min="6400" max="6400" width="13.85546875" style="65" customWidth="1"/>
    <col min="6401" max="6401" width="13" style="65" customWidth="1"/>
    <col min="6402" max="6404" width="0" style="65" hidden="1" customWidth="1"/>
    <col min="6405" max="6651" width="9.140625" style="65"/>
    <col min="6652" max="6652" width="5.28515625" style="65" customWidth="1"/>
    <col min="6653" max="6653" width="32.140625" style="65" customWidth="1"/>
    <col min="6654" max="6654" width="5.5703125" style="65" customWidth="1"/>
    <col min="6655" max="6655" width="11.7109375" style="65" customWidth="1"/>
    <col min="6656" max="6656" width="13.85546875" style="65" customWidth="1"/>
    <col min="6657" max="6657" width="13" style="65" customWidth="1"/>
    <col min="6658" max="6660" width="0" style="65" hidden="1" customWidth="1"/>
    <col min="6661" max="6907" width="9.140625" style="65"/>
    <col min="6908" max="6908" width="5.28515625" style="65" customWidth="1"/>
    <col min="6909" max="6909" width="32.140625" style="65" customWidth="1"/>
    <col min="6910" max="6910" width="5.5703125" style="65" customWidth="1"/>
    <col min="6911" max="6911" width="11.7109375" style="65" customWidth="1"/>
    <col min="6912" max="6912" width="13.85546875" style="65" customWidth="1"/>
    <col min="6913" max="6913" width="13" style="65" customWidth="1"/>
    <col min="6914" max="6916" width="0" style="65" hidden="1" customWidth="1"/>
    <col min="6917" max="7163" width="9.140625" style="65"/>
    <col min="7164" max="7164" width="5.28515625" style="65" customWidth="1"/>
    <col min="7165" max="7165" width="32.140625" style="65" customWidth="1"/>
    <col min="7166" max="7166" width="5.5703125" style="65" customWidth="1"/>
    <col min="7167" max="7167" width="11.7109375" style="65" customWidth="1"/>
    <col min="7168" max="7168" width="13.85546875" style="65" customWidth="1"/>
    <col min="7169" max="7169" width="13" style="65" customWidth="1"/>
    <col min="7170" max="7172" width="0" style="65" hidden="1" customWidth="1"/>
    <col min="7173" max="7419" width="9.140625" style="65"/>
    <col min="7420" max="7420" width="5.28515625" style="65" customWidth="1"/>
    <col min="7421" max="7421" width="32.140625" style="65" customWidth="1"/>
    <col min="7422" max="7422" width="5.5703125" style="65" customWidth="1"/>
    <col min="7423" max="7423" width="11.7109375" style="65" customWidth="1"/>
    <col min="7424" max="7424" width="13.85546875" style="65" customWidth="1"/>
    <col min="7425" max="7425" width="13" style="65" customWidth="1"/>
    <col min="7426" max="7428" width="0" style="65" hidden="1" customWidth="1"/>
    <col min="7429" max="7675" width="9.140625" style="65"/>
    <col min="7676" max="7676" width="5.28515625" style="65" customWidth="1"/>
    <col min="7677" max="7677" width="32.140625" style="65" customWidth="1"/>
    <col min="7678" max="7678" width="5.5703125" style="65" customWidth="1"/>
    <col min="7679" max="7679" width="11.7109375" style="65" customWidth="1"/>
    <col min="7680" max="7680" width="13.85546875" style="65" customWidth="1"/>
    <col min="7681" max="7681" width="13" style="65" customWidth="1"/>
    <col min="7682" max="7684" width="0" style="65" hidden="1" customWidth="1"/>
    <col min="7685" max="7931" width="9.140625" style="65"/>
    <col min="7932" max="7932" width="5.28515625" style="65" customWidth="1"/>
    <col min="7933" max="7933" width="32.140625" style="65" customWidth="1"/>
    <col min="7934" max="7934" width="5.5703125" style="65" customWidth="1"/>
    <col min="7935" max="7935" width="11.7109375" style="65" customWidth="1"/>
    <col min="7936" max="7936" width="13.85546875" style="65" customWidth="1"/>
    <col min="7937" max="7937" width="13" style="65" customWidth="1"/>
    <col min="7938" max="7940" width="0" style="65" hidden="1" customWidth="1"/>
    <col min="7941" max="8187" width="9.140625" style="65"/>
    <col min="8188" max="8188" width="5.28515625" style="65" customWidth="1"/>
    <col min="8189" max="8189" width="32.140625" style="65" customWidth="1"/>
    <col min="8190" max="8190" width="5.5703125" style="65" customWidth="1"/>
    <col min="8191" max="8191" width="11.7109375" style="65" customWidth="1"/>
    <col min="8192" max="8192" width="13.85546875" style="65" customWidth="1"/>
    <col min="8193" max="8193" width="13" style="65" customWidth="1"/>
    <col min="8194" max="8196" width="0" style="65" hidden="1" customWidth="1"/>
    <col min="8197" max="8443" width="9.140625" style="65"/>
    <col min="8444" max="8444" width="5.28515625" style="65" customWidth="1"/>
    <col min="8445" max="8445" width="32.140625" style="65" customWidth="1"/>
    <col min="8446" max="8446" width="5.5703125" style="65" customWidth="1"/>
    <col min="8447" max="8447" width="11.7109375" style="65" customWidth="1"/>
    <col min="8448" max="8448" width="13.85546875" style="65" customWidth="1"/>
    <col min="8449" max="8449" width="13" style="65" customWidth="1"/>
    <col min="8450" max="8452" width="0" style="65" hidden="1" customWidth="1"/>
    <col min="8453" max="8699" width="9.140625" style="65"/>
    <col min="8700" max="8700" width="5.28515625" style="65" customWidth="1"/>
    <col min="8701" max="8701" width="32.140625" style="65" customWidth="1"/>
    <col min="8702" max="8702" width="5.5703125" style="65" customWidth="1"/>
    <col min="8703" max="8703" width="11.7109375" style="65" customWidth="1"/>
    <col min="8704" max="8704" width="13.85546875" style="65" customWidth="1"/>
    <col min="8705" max="8705" width="13" style="65" customWidth="1"/>
    <col min="8706" max="8708" width="0" style="65" hidden="1" customWidth="1"/>
    <col min="8709" max="8955" width="9.140625" style="65"/>
    <col min="8956" max="8956" width="5.28515625" style="65" customWidth="1"/>
    <col min="8957" max="8957" width="32.140625" style="65" customWidth="1"/>
    <col min="8958" max="8958" width="5.5703125" style="65" customWidth="1"/>
    <col min="8959" max="8959" width="11.7109375" style="65" customWidth="1"/>
    <col min="8960" max="8960" width="13.85546875" style="65" customWidth="1"/>
    <col min="8961" max="8961" width="13" style="65" customWidth="1"/>
    <col min="8962" max="8964" width="0" style="65" hidden="1" customWidth="1"/>
    <col min="8965" max="9211" width="9.140625" style="65"/>
    <col min="9212" max="9212" width="5.28515625" style="65" customWidth="1"/>
    <col min="9213" max="9213" width="32.140625" style="65" customWidth="1"/>
    <col min="9214" max="9214" width="5.5703125" style="65" customWidth="1"/>
    <col min="9215" max="9215" width="11.7109375" style="65" customWidth="1"/>
    <col min="9216" max="9216" width="13.85546875" style="65" customWidth="1"/>
    <col min="9217" max="9217" width="13" style="65" customWidth="1"/>
    <col min="9218" max="9220" width="0" style="65" hidden="1" customWidth="1"/>
    <col min="9221" max="9467" width="9.140625" style="65"/>
    <col min="9468" max="9468" width="5.28515625" style="65" customWidth="1"/>
    <col min="9469" max="9469" width="32.140625" style="65" customWidth="1"/>
    <col min="9470" max="9470" width="5.5703125" style="65" customWidth="1"/>
    <col min="9471" max="9471" width="11.7109375" style="65" customWidth="1"/>
    <col min="9472" max="9472" width="13.85546875" style="65" customWidth="1"/>
    <col min="9473" max="9473" width="13" style="65" customWidth="1"/>
    <col min="9474" max="9476" width="0" style="65" hidden="1" customWidth="1"/>
    <col min="9477" max="9723" width="9.140625" style="65"/>
    <col min="9724" max="9724" width="5.28515625" style="65" customWidth="1"/>
    <col min="9725" max="9725" width="32.140625" style="65" customWidth="1"/>
    <col min="9726" max="9726" width="5.5703125" style="65" customWidth="1"/>
    <col min="9727" max="9727" width="11.7109375" style="65" customWidth="1"/>
    <col min="9728" max="9728" width="13.85546875" style="65" customWidth="1"/>
    <col min="9729" max="9729" width="13" style="65" customWidth="1"/>
    <col min="9730" max="9732" width="0" style="65" hidden="1" customWidth="1"/>
    <col min="9733" max="9979" width="9.140625" style="65"/>
    <col min="9980" max="9980" width="5.28515625" style="65" customWidth="1"/>
    <col min="9981" max="9981" width="32.140625" style="65" customWidth="1"/>
    <col min="9982" max="9982" width="5.5703125" style="65" customWidth="1"/>
    <col min="9983" max="9983" width="11.7109375" style="65" customWidth="1"/>
    <col min="9984" max="9984" width="13.85546875" style="65" customWidth="1"/>
    <col min="9985" max="9985" width="13" style="65" customWidth="1"/>
    <col min="9986" max="9988" width="0" style="65" hidden="1" customWidth="1"/>
    <col min="9989" max="10235" width="9.140625" style="65"/>
    <col min="10236" max="10236" width="5.28515625" style="65" customWidth="1"/>
    <col min="10237" max="10237" width="32.140625" style="65" customWidth="1"/>
    <col min="10238" max="10238" width="5.5703125" style="65" customWidth="1"/>
    <col min="10239" max="10239" width="11.7109375" style="65" customWidth="1"/>
    <col min="10240" max="10240" width="13.85546875" style="65" customWidth="1"/>
    <col min="10241" max="10241" width="13" style="65" customWidth="1"/>
    <col min="10242" max="10244" width="0" style="65" hidden="1" customWidth="1"/>
    <col min="10245" max="10491" width="9.140625" style="65"/>
    <col min="10492" max="10492" width="5.28515625" style="65" customWidth="1"/>
    <col min="10493" max="10493" width="32.140625" style="65" customWidth="1"/>
    <col min="10494" max="10494" width="5.5703125" style="65" customWidth="1"/>
    <col min="10495" max="10495" width="11.7109375" style="65" customWidth="1"/>
    <col min="10496" max="10496" width="13.85546875" style="65" customWidth="1"/>
    <col min="10497" max="10497" width="13" style="65" customWidth="1"/>
    <col min="10498" max="10500" width="0" style="65" hidden="1" customWidth="1"/>
    <col min="10501" max="10747" width="9.140625" style="65"/>
    <col min="10748" max="10748" width="5.28515625" style="65" customWidth="1"/>
    <col min="10749" max="10749" width="32.140625" style="65" customWidth="1"/>
    <col min="10750" max="10750" width="5.5703125" style="65" customWidth="1"/>
    <col min="10751" max="10751" width="11.7109375" style="65" customWidth="1"/>
    <col min="10752" max="10752" width="13.85546875" style="65" customWidth="1"/>
    <col min="10753" max="10753" width="13" style="65" customWidth="1"/>
    <col min="10754" max="10756" width="0" style="65" hidden="1" customWidth="1"/>
    <col min="10757" max="11003" width="9.140625" style="65"/>
    <col min="11004" max="11004" width="5.28515625" style="65" customWidth="1"/>
    <col min="11005" max="11005" width="32.140625" style="65" customWidth="1"/>
    <col min="11006" max="11006" width="5.5703125" style="65" customWidth="1"/>
    <col min="11007" max="11007" width="11.7109375" style="65" customWidth="1"/>
    <col min="11008" max="11008" width="13.85546875" style="65" customWidth="1"/>
    <col min="11009" max="11009" width="13" style="65" customWidth="1"/>
    <col min="11010" max="11012" width="0" style="65" hidden="1" customWidth="1"/>
    <col min="11013" max="11259" width="9.140625" style="65"/>
    <col min="11260" max="11260" width="5.28515625" style="65" customWidth="1"/>
    <col min="11261" max="11261" width="32.140625" style="65" customWidth="1"/>
    <col min="11262" max="11262" width="5.5703125" style="65" customWidth="1"/>
    <col min="11263" max="11263" width="11.7109375" style="65" customWidth="1"/>
    <col min="11264" max="11264" width="13.85546875" style="65" customWidth="1"/>
    <col min="11265" max="11265" width="13" style="65" customWidth="1"/>
    <col min="11266" max="11268" width="0" style="65" hidden="1" customWidth="1"/>
    <col min="11269" max="11515" width="9.140625" style="65"/>
    <col min="11516" max="11516" width="5.28515625" style="65" customWidth="1"/>
    <col min="11517" max="11517" width="32.140625" style="65" customWidth="1"/>
    <col min="11518" max="11518" width="5.5703125" style="65" customWidth="1"/>
    <col min="11519" max="11519" width="11.7109375" style="65" customWidth="1"/>
    <col min="11520" max="11520" width="13.85546875" style="65" customWidth="1"/>
    <col min="11521" max="11521" width="13" style="65" customWidth="1"/>
    <col min="11522" max="11524" width="0" style="65" hidden="1" customWidth="1"/>
    <col min="11525" max="11771" width="9.140625" style="65"/>
    <col min="11772" max="11772" width="5.28515625" style="65" customWidth="1"/>
    <col min="11773" max="11773" width="32.140625" style="65" customWidth="1"/>
    <col min="11774" max="11774" width="5.5703125" style="65" customWidth="1"/>
    <col min="11775" max="11775" width="11.7109375" style="65" customWidth="1"/>
    <col min="11776" max="11776" width="13.85546875" style="65" customWidth="1"/>
    <col min="11777" max="11777" width="13" style="65" customWidth="1"/>
    <col min="11778" max="11780" width="0" style="65" hidden="1" customWidth="1"/>
    <col min="11781" max="12027" width="9.140625" style="65"/>
    <col min="12028" max="12028" width="5.28515625" style="65" customWidth="1"/>
    <col min="12029" max="12029" width="32.140625" style="65" customWidth="1"/>
    <col min="12030" max="12030" width="5.5703125" style="65" customWidth="1"/>
    <col min="12031" max="12031" width="11.7109375" style="65" customWidth="1"/>
    <col min="12032" max="12032" width="13.85546875" style="65" customWidth="1"/>
    <col min="12033" max="12033" width="13" style="65" customWidth="1"/>
    <col min="12034" max="12036" width="0" style="65" hidden="1" customWidth="1"/>
    <col min="12037" max="12283" width="9.140625" style="65"/>
    <col min="12284" max="12284" width="5.28515625" style="65" customWidth="1"/>
    <col min="12285" max="12285" width="32.140625" style="65" customWidth="1"/>
    <col min="12286" max="12286" width="5.5703125" style="65" customWidth="1"/>
    <col min="12287" max="12287" width="11.7109375" style="65" customWidth="1"/>
    <col min="12288" max="12288" width="13.85546875" style="65" customWidth="1"/>
    <col min="12289" max="12289" width="13" style="65" customWidth="1"/>
    <col min="12290" max="12292" width="0" style="65" hidden="1" customWidth="1"/>
    <col min="12293" max="12539" width="9.140625" style="65"/>
    <col min="12540" max="12540" width="5.28515625" style="65" customWidth="1"/>
    <col min="12541" max="12541" width="32.140625" style="65" customWidth="1"/>
    <col min="12542" max="12542" width="5.5703125" style="65" customWidth="1"/>
    <col min="12543" max="12543" width="11.7109375" style="65" customWidth="1"/>
    <col min="12544" max="12544" width="13.85546875" style="65" customWidth="1"/>
    <col min="12545" max="12545" width="13" style="65" customWidth="1"/>
    <col min="12546" max="12548" width="0" style="65" hidden="1" customWidth="1"/>
    <col min="12549" max="12795" width="9.140625" style="65"/>
    <col min="12796" max="12796" width="5.28515625" style="65" customWidth="1"/>
    <col min="12797" max="12797" width="32.140625" style="65" customWidth="1"/>
    <col min="12798" max="12798" width="5.5703125" style="65" customWidth="1"/>
    <col min="12799" max="12799" width="11.7109375" style="65" customWidth="1"/>
    <col min="12800" max="12800" width="13.85546875" style="65" customWidth="1"/>
    <col min="12801" max="12801" width="13" style="65" customWidth="1"/>
    <col min="12802" max="12804" width="0" style="65" hidden="1" customWidth="1"/>
    <col min="12805" max="13051" width="9.140625" style="65"/>
    <col min="13052" max="13052" width="5.28515625" style="65" customWidth="1"/>
    <col min="13053" max="13053" width="32.140625" style="65" customWidth="1"/>
    <col min="13054" max="13054" width="5.5703125" style="65" customWidth="1"/>
    <col min="13055" max="13055" width="11.7109375" style="65" customWidth="1"/>
    <col min="13056" max="13056" width="13.85546875" style="65" customWidth="1"/>
    <col min="13057" max="13057" width="13" style="65" customWidth="1"/>
    <col min="13058" max="13060" width="0" style="65" hidden="1" customWidth="1"/>
    <col min="13061" max="13307" width="9.140625" style="65"/>
    <col min="13308" max="13308" width="5.28515625" style="65" customWidth="1"/>
    <col min="13309" max="13309" width="32.140625" style="65" customWidth="1"/>
    <col min="13310" max="13310" width="5.5703125" style="65" customWidth="1"/>
    <col min="13311" max="13311" width="11.7109375" style="65" customWidth="1"/>
    <col min="13312" max="13312" width="13.85546875" style="65" customWidth="1"/>
    <col min="13313" max="13313" width="13" style="65" customWidth="1"/>
    <col min="13314" max="13316" width="0" style="65" hidden="1" customWidth="1"/>
    <col min="13317" max="13563" width="9.140625" style="65"/>
    <col min="13564" max="13564" width="5.28515625" style="65" customWidth="1"/>
    <col min="13565" max="13565" width="32.140625" style="65" customWidth="1"/>
    <col min="13566" max="13566" width="5.5703125" style="65" customWidth="1"/>
    <col min="13567" max="13567" width="11.7109375" style="65" customWidth="1"/>
    <col min="13568" max="13568" width="13.85546875" style="65" customWidth="1"/>
    <col min="13569" max="13569" width="13" style="65" customWidth="1"/>
    <col min="13570" max="13572" width="0" style="65" hidden="1" customWidth="1"/>
    <col min="13573" max="13819" width="9.140625" style="65"/>
    <col min="13820" max="13820" width="5.28515625" style="65" customWidth="1"/>
    <col min="13821" max="13821" width="32.140625" style="65" customWidth="1"/>
    <col min="13822" max="13822" width="5.5703125" style="65" customWidth="1"/>
    <col min="13823" max="13823" width="11.7109375" style="65" customWidth="1"/>
    <col min="13824" max="13824" width="13.85546875" style="65" customWidth="1"/>
    <col min="13825" max="13825" width="13" style="65" customWidth="1"/>
    <col min="13826" max="13828" width="0" style="65" hidden="1" customWidth="1"/>
    <col min="13829" max="14075" width="9.140625" style="65"/>
    <col min="14076" max="14076" width="5.28515625" style="65" customWidth="1"/>
    <col min="14077" max="14077" width="32.140625" style="65" customWidth="1"/>
    <col min="14078" max="14078" width="5.5703125" style="65" customWidth="1"/>
    <col min="14079" max="14079" width="11.7109375" style="65" customWidth="1"/>
    <col min="14080" max="14080" width="13.85546875" style="65" customWidth="1"/>
    <col min="14081" max="14081" width="13" style="65" customWidth="1"/>
    <col min="14082" max="14084" width="0" style="65" hidden="1" customWidth="1"/>
    <col min="14085" max="14331" width="9.140625" style="65"/>
    <col min="14332" max="14332" width="5.28515625" style="65" customWidth="1"/>
    <col min="14333" max="14333" width="32.140625" style="65" customWidth="1"/>
    <col min="14334" max="14334" width="5.5703125" style="65" customWidth="1"/>
    <col min="14335" max="14335" width="11.7109375" style="65" customWidth="1"/>
    <col min="14336" max="14336" width="13.85546875" style="65" customWidth="1"/>
    <col min="14337" max="14337" width="13" style="65" customWidth="1"/>
    <col min="14338" max="14340" width="0" style="65" hidden="1" customWidth="1"/>
    <col min="14341" max="14587" width="9.140625" style="65"/>
    <col min="14588" max="14588" width="5.28515625" style="65" customWidth="1"/>
    <col min="14589" max="14589" width="32.140625" style="65" customWidth="1"/>
    <col min="14590" max="14590" width="5.5703125" style="65" customWidth="1"/>
    <col min="14591" max="14591" width="11.7109375" style="65" customWidth="1"/>
    <col min="14592" max="14592" width="13.85546875" style="65" customWidth="1"/>
    <col min="14593" max="14593" width="13" style="65" customWidth="1"/>
    <col min="14594" max="14596" width="0" style="65" hidden="1" customWidth="1"/>
    <col min="14597" max="14843" width="9.140625" style="65"/>
    <col min="14844" max="14844" width="5.28515625" style="65" customWidth="1"/>
    <col min="14845" max="14845" width="32.140625" style="65" customWidth="1"/>
    <col min="14846" max="14846" width="5.5703125" style="65" customWidth="1"/>
    <col min="14847" max="14847" width="11.7109375" style="65" customWidth="1"/>
    <col min="14848" max="14848" width="13.85546875" style="65" customWidth="1"/>
    <col min="14849" max="14849" width="13" style="65" customWidth="1"/>
    <col min="14850" max="14852" width="0" style="65" hidden="1" customWidth="1"/>
    <col min="14853" max="15099" width="9.140625" style="65"/>
    <col min="15100" max="15100" width="5.28515625" style="65" customWidth="1"/>
    <col min="15101" max="15101" width="32.140625" style="65" customWidth="1"/>
    <col min="15102" max="15102" width="5.5703125" style="65" customWidth="1"/>
    <col min="15103" max="15103" width="11.7109375" style="65" customWidth="1"/>
    <col min="15104" max="15104" width="13.85546875" style="65" customWidth="1"/>
    <col min="15105" max="15105" width="13" style="65" customWidth="1"/>
    <col min="15106" max="15108" width="0" style="65" hidden="1" customWidth="1"/>
    <col min="15109" max="15355" width="9.140625" style="65"/>
    <col min="15356" max="15356" width="5.28515625" style="65" customWidth="1"/>
    <col min="15357" max="15357" width="32.140625" style="65" customWidth="1"/>
    <col min="15358" max="15358" width="5.5703125" style="65" customWidth="1"/>
    <col min="15359" max="15359" width="11.7109375" style="65" customWidth="1"/>
    <col min="15360" max="15360" width="13.85546875" style="65" customWidth="1"/>
    <col min="15361" max="15361" width="13" style="65" customWidth="1"/>
    <col min="15362" max="15364" width="0" style="65" hidden="1" customWidth="1"/>
    <col min="15365" max="15611" width="9.140625" style="65"/>
    <col min="15612" max="15612" width="5.28515625" style="65" customWidth="1"/>
    <col min="15613" max="15613" width="32.140625" style="65" customWidth="1"/>
    <col min="15614" max="15614" width="5.5703125" style="65" customWidth="1"/>
    <col min="15615" max="15615" width="11.7109375" style="65" customWidth="1"/>
    <col min="15616" max="15616" width="13.85546875" style="65" customWidth="1"/>
    <col min="15617" max="15617" width="13" style="65" customWidth="1"/>
    <col min="15618" max="15620" width="0" style="65" hidden="1" customWidth="1"/>
    <col min="15621" max="15867" width="9.140625" style="65"/>
    <col min="15868" max="15868" width="5.28515625" style="65" customWidth="1"/>
    <col min="15869" max="15869" width="32.140625" style="65" customWidth="1"/>
    <col min="15870" max="15870" width="5.5703125" style="65" customWidth="1"/>
    <col min="15871" max="15871" width="11.7109375" style="65" customWidth="1"/>
    <col min="15872" max="15872" width="13.85546875" style="65" customWidth="1"/>
    <col min="15873" max="15873" width="13" style="65" customWidth="1"/>
    <col min="15874" max="15876" width="0" style="65" hidden="1" customWidth="1"/>
    <col min="15877" max="16123" width="9.140625" style="65"/>
    <col min="16124" max="16124" width="5.28515625" style="65" customWidth="1"/>
    <col min="16125" max="16125" width="32.140625" style="65" customWidth="1"/>
    <col min="16126" max="16126" width="5.5703125" style="65" customWidth="1"/>
    <col min="16127" max="16127" width="11.7109375" style="65" customWidth="1"/>
    <col min="16128" max="16128" width="13.85546875" style="65" customWidth="1"/>
    <col min="16129" max="16129" width="13" style="65" customWidth="1"/>
    <col min="16130" max="16132" width="0" style="65" hidden="1" customWidth="1"/>
    <col min="16133" max="16384" width="9.140625" style="65"/>
  </cols>
  <sheetData>
    <row r="1" spans="1:9">
      <c r="A1" s="58" t="s">
        <v>46</v>
      </c>
      <c r="B1" s="59" t="s">
        <v>173</v>
      </c>
    </row>
    <row r="3" spans="1:9" s="68" customFormat="1" ht="12.75">
      <c r="A3" s="66" t="s">
        <v>48</v>
      </c>
      <c r="B3" s="168" t="s">
        <v>49</v>
      </c>
      <c r="C3" s="168"/>
      <c r="D3" s="168"/>
      <c r="E3" s="168"/>
      <c r="F3" s="168"/>
      <c r="G3" s="67"/>
      <c r="H3" s="67"/>
      <c r="I3" s="125"/>
    </row>
    <row r="4" spans="1:9" s="68" customFormat="1" ht="12.75">
      <c r="A4" s="66" t="s">
        <v>50</v>
      </c>
      <c r="B4" s="168" t="s">
        <v>51</v>
      </c>
      <c r="C4" s="168"/>
      <c r="D4" s="168"/>
      <c r="E4" s="168"/>
      <c r="F4" s="168"/>
      <c r="G4" s="67"/>
      <c r="H4" s="67"/>
    </row>
    <row r="5" spans="1:9" s="68" customFormat="1" ht="12.75">
      <c r="A5" s="66" t="s">
        <v>52</v>
      </c>
      <c r="B5" s="169" t="s">
        <v>53</v>
      </c>
      <c r="C5" s="169"/>
      <c r="D5" s="169"/>
      <c r="E5" s="169"/>
      <c r="F5" s="169"/>
      <c r="G5" s="67"/>
      <c r="H5" s="67"/>
    </row>
    <row r="6" spans="1:9" ht="17.25" thickBot="1">
      <c r="B6" s="69"/>
    </row>
    <row r="7" spans="1:9" s="136" customFormat="1" ht="33.75" thickBot="1">
      <c r="A7" s="130"/>
      <c r="B7" s="71" t="s">
        <v>54</v>
      </c>
      <c r="C7" s="131" t="s">
        <v>55</v>
      </c>
      <c r="D7" s="132" t="s">
        <v>6</v>
      </c>
      <c r="E7" s="133" t="s">
        <v>56</v>
      </c>
      <c r="F7" s="133" t="s">
        <v>57</v>
      </c>
      <c r="G7" s="134" t="s">
        <v>20</v>
      </c>
      <c r="H7" s="135" t="s">
        <v>21</v>
      </c>
    </row>
    <row r="8" spans="1:9" ht="17.25" thickTop="1">
      <c r="A8" s="77"/>
      <c r="B8" s="69"/>
      <c r="D8" s="78"/>
      <c r="G8" s="79"/>
      <c r="H8" s="80"/>
    </row>
    <row r="9" spans="1:9">
      <c r="A9" s="81">
        <v>1</v>
      </c>
      <c r="B9" s="59" t="s">
        <v>58</v>
      </c>
      <c r="D9" s="82"/>
      <c r="G9" s="79"/>
      <c r="H9" s="80"/>
    </row>
    <row r="10" spans="1:9">
      <c r="A10" s="81"/>
      <c r="B10" s="59"/>
      <c r="D10" s="82"/>
      <c r="G10" s="79"/>
      <c r="H10" s="80"/>
    </row>
    <row r="11" spans="1:9">
      <c r="A11" s="81"/>
      <c r="B11" s="59" t="s">
        <v>59</v>
      </c>
      <c r="D11" s="82"/>
      <c r="G11" s="79"/>
      <c r="H11" s="80"/>
    </row>
    <row r="12" spans="1:9">
      <c r="A12" s="77"/>
      <c r="B12" s="69"/>
      <c r="D12" s="82"/>
      <c r="G12" s="79"/>
      <c r="H12" s="80"/>
    </row>
    <row r="13" spans="1:9">
      <c r="A13" s="83" t="s">
        <v>60</v>
      </c>
      <c r="B13" s="84" t="s">
        <v>61</v>
      </c>
      <c r="D13" s="82"/>
      <c r="G13" s="79"/>
      <c r="H13" s="80"/>
    </row>
    <row r="14" spans="1:9">
      <c r="A14" s="77"/>
      <c r="B14" s="85" t="s">
        <v>62</v>
      </c>
      <c r="C14" s="86" t="s">
        <v>63</v>
      </c>
      <c r="D14" s="87">
        <v>1</v>
      </c>
      <c r="E14" s="88"/>
      <c r="F14" s="89">
        <f>D14*E14</f>
        <v>0</v>
      </c>
      <c r="G14" s="79">
        <f>F14</f>
        <v>0</v>
      </c>
      <c r="H14" s="90" t="s">
        <v>60</v>
      </c>
    </row>
    <row r="15" spans="1:9">
      <c r="A15" s="77"/>
      <c r="D15" s="82"/>
      <c r="G15" s="79"/>
      <c r="H15" s="80"/>
    </row>
    <row r="16" spans="1:9" ht="33">
      <c r="A16" s="91" t="s">
        <v>60</v>
      </c>
      <c r="B16" s="92" t="s">
        <v>64</v>
      </c>
      <c r="C16" s="93"/>
      <c r="D16" s="94"/>
      <c r="E16" s="95"/>
      <c r="F16" s="96"/>
      <c r="G16" s="79"/>
      <c r="H16" s="80"/>
    </row>
    <row r="17" spans="1:8">
      <c r="A17" s="91"/>
      <c r="B17" s="92" t="s">
        <v>62</v>
      </c>
      <c r="C17" s="93" t="s">
        <v>63</v>
      </c>
      <c r="D17" s="87">
        <v>1</v>
      </c>
      <c r="E17" s="97"/>
      <c r="F17" s="96">
        <f>D17*E17</f>
        <v>0</v>
      </c>
      <c r="G17" s="79">
        <f>F17</f>
        <v>0</v>
      </c>
      <c r="H17" s="90" t="s">
        <v>60</v>
      </c>
    </row>
    <row r="18" spans="1:8">
      <c r="A18" s="91"/>
      <c r="B18" s="92"/>
      <c r="C18" s="93"/>
      <c r="D18" s="94"/>
      <c r="E18" s="95"/>
      <c r="F18" s="96"/>
      <c r="G18" s="79"/>
      <c r="H18" s="80"/>
    </row>
    <row r="19" spans="1:8" ht="82.5">
      <c r="A19" s="83" t="s">
        <v>60</v>
      </c>
      <c r="B19" s="84" t="s">
        <v>65</v>
      </c>
      <c r="D19" s="82"/>
      <c r="G19" s="79"/>
      <c r="H19" s="80"/>
    </row>
    <row r="20" spans="1:8">
      <c r="A20" s="77"/>
      <c r="B20" s="85" t="s">
        <v>66</v>
      </c>
      <c r="C20" s="86" t="s">
        <v>67</v>
      </c>
      <c r="D20" s="87">
        <v>100</v>
      </c>
      <c r="E20" s="88"/>
      <c r="F20" s="89">
        <f>D20*E20</f>
        <v>0</v>
      </c>
      <c r="G20" s="79">
        <f>F20</f>
        <v>0</v>
      </c>
      <c r="H20" s="90" t="s">
        <v>60</v>
      </c>
    </row>
    <row r="21" spans="1:8">
      <c r="A21" s="77"/>
      <c r="D21" s="82"/>
      <c r="G21" s="79"/>
      <c r="H21" s="80"/>
    </row>
    <row r="22" spans="1:8" ht="33">
      <c r="A22" s="91" t="s">
        <v>60</v>
      </c>
      <c r="B22" s="92" t="s">
        <v>68</v>
      </c>
      <c r="C22" s="93"/>
      <c r="D22" s="94"/>
      <c r="E22" s="95"/>
      <c r="F22" s="96"/>
      <c r="G22" s="79"/>
      <c r="H22" s="80"/>
    </row>
    <row r="23" spans="1:8">
      <c r="A23" s="91"/>
      <c r="B23" s="92" t="s">
        <v>62</v>
      </c>
      <c r="C23" s="93" t="s">
        <v>67</v>
      </c>
      <c r="D23" s="87">
        <f>D20+20</f>
        <v>120</v>
      </c>
      <c r="E23" s="97"/>
      <c r="F23" s="96">
        <f>D23*E23</f>
        <v>0</v>
      </c>
      <c r="G23" s="79">
        <f>F23</f>
        <v>0</v>
      </c>
      <c r="H23" s="90" t="s">
        <v>60</v>
      </c>
    </row>
    <row r="24" spans="1:8">
      <c r="A24" s="91"/>
      <c r="B24" s="92"/>
      <c r="C24" s="93"/>
      <c r="D24" s="94"/>
      <c r="E24" s="95"/>
      <c r="F24" s="96"/>
      <c r="G24" s="79"/>
      <c r="H24" s="80"/>
    </row>
    <row r="25" spans="1:8" ht="33">
      <c r="A25" s="91" t="s">
        <v>60</v>
      </c>
      <c r="B25" s="92" t="s">
        <v>69</v>
      </c>
      <c r="C25" s="93"/>
      <c r="D25" s="94"/>
      <c r="E25" s="95"/>
      <c r="F25" s="96"/>
      <c r="G25" s="79"/>
      <c r="H25" s="80"/>
    </row>
    <row r="26" spans="1:8">
      <c r="A26" s="91"/>
      <c r="B26" s="92" t="s">
        <v>62</v>
      </c>
      <c r="C26" s="93" t="s">
        <v>67</v>
      </c>
      <c r="D26" s="87">
        <f>$D$20</f>
        <v>100</v>
      </c>
      <c r="E26" s="97"/>
      <c r="F26" s="96">
        <f>D26*E26</f>
        <v>0</v>
      </c>
      <c r="G26" s="79">
        <f>F26</f>
        <v>0</v>
      </c>
      <c r="H26" s="90" t="s">
        <v>60</v>
      </c>
    </row>
    <row r="27" spans="1:8">
      <c r="A27" s="91"/>
      <c r="B27" s="92"/>
      <c r="C27" s="93"/>
      <c r="D27" s="94"/>
      <c r="E27" s="95"/>
      <c r="F27" s="96"/>
      <c r="G27" s="79"/>
      <c r="H27" s="80"/>
    </row>
    <row r="28" spans="1:8" ht="33">
      <c r="A28" s="91" t="s">
        <v>60</v>
      </c>
      <c r="B28" s="92" t="s">
        <v>70</v>
      </c>
      <c r="C28" s="93"/>
      <c r="D28" s="94"/>
      <c r="E28" s="95"/>
      <c r="F28" s="96"/>
      <c r="G28" s="79"/>
      <c r="H28" s="80"/>
    </row>
    <row r="29" spans="1:8">
      <c r="A29" s="91"/>
      <c r="B29" s="92" t="s">
        <v>62</v>
      </c>
      <c r="C29" s="93" t="s">
        <v>63</v>
      </c>
      <c r="D29" s="87">
        <v>1</v>
      </c>
      <c r="E29" s="97"/>
      <c r="F29" s="96">
        <f>D29*E29</f>
        <v>0</v>
      </c>
      <c r="G29" s="79">
        <f>F29</f>
        <v>0</v>
      </c>
      <c r="H29" s="90" t="s">
        <v>60</v>
      </c>
    </row>
    <row r="30" spans="1:8">
      <c r="A30" s="91"/>
      <c r="B30" s="92"/>
      <c r="C30" s="93"/>
      <c r="D30" s="94"/>
      <c r="E30" s="95"/>
      <c r="F30" s="96"/>
      <c r="G30" s="79"/>
      <c r="H30" s="80"/>
    </row>
    <row r="31" spans="1:8" ht="33">
      <c r="A31" s="91" t="s">
        <v>60</v>
      </c>
      <c r="B31" s="92" t="s">
        <v>71</v>
      </c>
      <c r="C31" s="93"/>
      <c r="D31" s="94"/>
      <c r="E31" s="95"/>
      <c r="F31" s="96"/>
      <c r="G31" s="79"/>
      <c r="H31" s="80"/>
    </row>
    <row r="32" spans="1:8">
      <c r="A32" s="91"/>
      <c r="B32" s="92" t="s">
        <v>62</v>
      </c>
      <c r="C32" s="93" t="s">
        <v>63</v>
      </c>
      <c r="D32" s="87">
        <v>1</v>
      </c>
      <c r="E32" s="97"/>
      <c r="F32" s="96">
        <f>D32*E32</f>
        <v>0</v>
      </c>
      <c r="G32" s="79">
        <f>F32</f>
        <v>0</v>
      </c>
      <c r="H32" s="90" t="s">
        <v>60</v>
      </c>
    </row>
    <row r="33" spans="1:8">
      <c r="A33" s="91"/>
      <c r="B33" s="92"/>
      <c r="C33" s="93"/>
      <c r="D33" s="94"/>
      <c r="E33" s="95"/>
      <c r="F33" s="96"/>
      <c r="G33" s="79"/>
      <c r="H33" s="80"/>
    </row>
    <row r="34" spans="1:8">
      <c r="A34" s="91" t="s">
        <v>60</v>
      </c>
      <c r="B34" s="92" t="s">
        <v>72</v>
      </c>
      <c r="C34" s="93"/>
      <c r="D34" s="94"/>
      <c r="E34" s="95"/>
      <c r="F34" s="96"/>
      <c r="G34" s="79"/>
      <c r="H34" s="80"/>
    </row>
    <row r="35" spans="1:8">
      <c r="A35" s="91"/>
      <c r="B35" s="92" t="s">
        <v>62</v>
      </c>
      <c r="C35" s="93" t="s">
        <v>73</v>
      </c>
      <c r="D35" s="87">
        <v>1</v>
      </c>
      <c r="E35" s="97"/>
      <c r="F35" s="96">
        <f>D35*E35</f>
        <v>0</v>
      </c>
      <c r="G35" s="79">
        <f>F35</f>
        <v>0</v>
      </c>
      <c r="H35" s="90" t="s">
        <v>60</v>
      </c>
    </row>
    <row r="36" spans="1:8">
      <c r="A36" s="91"/>
      <c r="B36" s="92"/>
      <c r="C36" s="93"/>
      <c r="D36" s="94"/>
      <c r="E36" s="95"/>
      <c r="F36" s="96"/>
      <c r="G36" s="79"/>
      <c r="H36" s="80"/>
    </row>
    <row r="37" spans="1:8">
      <c r="A37" s="91" t="s">
        <v>60</v>
      </c>
      <c r="B37" s="92" t="s">
        <v>74</v>
      </c>
      <c r="C37" s="93"/>
      <c r="D37" s="94"/>
      <c r="E37" s="95"/>
      <c r="F37" s="96"/>
      <c r="G37" s="79"/>
      <c r="H37" s="80"/>
    </row>
    <row r="38" spans="1:8">
      <c r="A38" s="91"/>
      <c r="B38" s="92" t="s">
        <v>75</v>
      </c>
      <c r="C38" s="93" t="s">
        <v>76</v>
      </c>
      <c r="D38" s="87">
        <v>1.6</v>
      </c>
      <c r="E38" s="97"/>
      <c r="F38" s="96">
        <f>D38*E38</f>
        <v>0</v>
      </c>
      <c r="G38" s="79">
        <f>F38</f>
        <v>0</v>
      </c>
      <c r="H38" s="90" t="s">
        <v>60</v>
      </c>
    </row>
    <row r="39" spans="1:8">
      <c r="A39" s="91"/>
      <c r="B39" s="92"/>
      <c r="C39" s="93"/>
      <c r="D39" s="94"/>
      <c r="E39" s="95"/>
      <c r="F39" s="96"/>
      <c r="G39" s="79"/>
      <c r="H39" s="80"/>
    </row>
    <row r="40" spans="1:8" ht="33">
      <c r="A40" s="91" t="s">
        <v>60</v>
      </c>
      <c r="B40" s="92" t="s">
        <v>77</v>
      </c>
      <c r="C40" s="93"/>
      <c r="D40" s="94"/>
      <c r="E40" s="95"/>
      <c r="F40" s="96"/>
      <c r="G40" s="79"/>
      <c r="H40" s="80"/>
    </row>
    <row r="41" spans="1:8">
      <c r="A41" s="91"/>
      <c r="B41" s="92" t="s">
        <v>62</v>
      </c>
      <c r="C41" s="93" t="s">
        <v>63</v>
      </c>
      <c r="D41" s="87">
        <v>1</v>
      </c>
      <c r="E41" s="97"/>
      <c r="F41" s="96">
        <f>D41*E41</f>
        <v>0</v>
      </c>
      <c r="G41" s="79">
        <f>F41</f>
        <v>0</v>
      </c>
      <c r="H41" s="90" t="s">
        <v>60</v>
      </c>
    </row>
    <row r="42" spans="1:8">
      <c r="A42" s="91"/>
      <c r="B42" s="92"/>
      <c r="C42" s="93"/>
      <c r="D42" s="94"/>
      <c r="E42" s="95"/>
      <c r="F42" s="96"/>
      <c r="G42" s="79"/>
      <c r="H42" s="80"/>
    </row>
    <row r="43" spans="1:8">
      <c r="A43" s="91"/>
      <c r="B43" s="98" t="s">
        <v>78</v>
      </c>
      <c r="C43" s="93"/>
      <c r="D43" s="94"/>
      <c r="E43" s="95"/>
      <c r="F43" s="96"/>
      <c r="G43" s="79"/>
      <c r="H43" s="80"/>
    </row>
    <row r="44" spans="1:8">
      <c r="A44" s="91"/>
      <c r="B44" s="92"/>
      <c r="C44" s="93"/>
      <c r="D44" s="94"/>
      <c r="E44" s="95"/>
      <c r="F44" s="96"/>
      <c r="G44" s="79"/>
      <c r="H44" s="80"/>
    </row>
    <row r="45" spans="1:8" ht="33">
      <c r="A45" s="91" t="s">
        <v>60</v>
      </c>
      <c r="B45" s="92" t="s">
        <v>79</v>
      </c>
      <c r="C45" s="93"/>
      <c r="D45" s="94"/>
      <c r="E45" s="95"/>
      <c r="F45" s="96"/>
      <c r="G45" s="79"/>
      <c r="H45" s="80"/>
    </row>
    <row r="46" spans="1:8">
      <c r="A46" s="91"/>
      <c r="B46" s="92" t="s">
        <v>66</v>
      </c>
      <c r="C46" s="93" t="s">
        <v>67</v>
      </c>
      <c r="D46" s="87">
        <f>$D$23+10</f>
        <v>130</v>
      </c>
      <c r="E46" s="97"/>
      <c r="F46" s="96">
        <f>D46*E46</f>
        <v>0</v>
      </c>
      <c r="G46" s="79">
        <f>F46</f>
        <v>0</v>
      </c>
      <c r="H46" s="90" t="s">
        <v>60</v>
      </c>
    </row>
    <row r="47" spans="1:8">
      <c r="A47" s="91"/>
      <c r="B47" s="92"/>
      <c r="C47" s="93"/>
      <c r="D47" s="94"/>
      <c r="E47" s="95"/>
      <c r="F47" s="96"/>
      <c r="G47" s="79"/>
      <c r="H47" s="80"/>
    </row>
    <row r="48" spans="1:8" ht="99">
      <c r="A48" s="91" t="s">
        <v>60</v>
      </c>
      <c r="B48" s="92" t="s">
        <v>80</v>
      </c>
      <c r="C48" s="93"/>
      <c r="D48" s="94"/>
      <c r="E48" s="95"/>
      <c r="F48" s="96"/>
      <c r="G48" s="79"/>
      <c r="H48" s="80"/>
    </row>
    <row r="49" spans="1:8">
      <c r="A49" s="91"/>
      <c r="B49" s="92" t="s">
        <v>62</v>
      </c>
      <c r="C49" s="93" t="s">
        <v>63</v>
      </c>
      <c r="D49" s="87">
        <v>1</v>
      </c>
      <c r="E49" s="97"/>
      <c r="F49" s="96">
        <f>D49*E49</f>
        <v>0</v>
      </c>
      <c r="G49" s="79">
        <f>F49</f>
        <v>0</v>
      </c>
      <c r="H49" s="90" t="s">
        <v>60</v>
      </c>
    </row>
    <row r="50" spans="1:8">
      <c r="A50" s="91"/>
      <c r="B50" s="92"/>
      <c r="C50" s="93"/>
      <c r="D50" s="94"/>
      <c r="E50" s="95"/>
      <c r="F50" s="96"/>
      <c r="G50" s="79"/>
      <c r="H50" s="80"/>
    </row>
    <row r="51" spans="1:8">
      <c r="A51" s="91"/>
      <c r="B51" s="98" t="s">
        <v>81</v>
      </c>
      <c r="C51" s="93"/>
      <c r="D51" s="94"/>
      <c r="E51" s="95"/>
      <c r="F51" s="96"/>
      <c r="G51" s="79"/>
      <c r="H51" s="80"/>
    </row>
    <row r="52" spans="1:8">
      <c r="A52" s="91"/>
      <c r="B52" s="92"/>
      <c r="C52" s="93"/>
      <c r="D52" s="94"/>
      <c r="E52" s="95"/>
      <c r="F52" s="96"/>
      <c r="G52" s="79"/>
      <c r="H52" s="80"/>
    </row>
    <row r="53" spans="1:8" ht="89.25">
      <c r="A53" s="91" t="s">
        <v>60</v>
      </c>
      <c r="B53" s="99" t="s">
        <v>174</v>
      </c>
      <c r="C53" s="93"/>
      <c r="D53" s="94"/>
      <c r="E53" s="95"/>
      <c r="F53" s="96"/>
      <c r="G53" s="79"/>
      <c r="H53" s="80"/>
    </row>
    <row r="54" spans="1:8">
      <c r="A54" s="91"/>
      <c r="B54" s="92" t="s">
        <v>62</v>
      </c>
      <c r="C54" s="93" t="s">
        <v>63</v>
      </c>
      <c r="D54" s="87">
        <v>1</v>
      </c>
      <c r="E54" s="97"/>
      <c r="F54" s="96">
        <f>D54*E54</f>
        <v>0</v>
      </c>
      <c r="G54" s="79">
        <f>F54</f>
        <v>0</v>
      </c>
      <c r="H54" s="90" t="s">
        <v>60</v>
      </c>
    </row>
    <row r="55" spans="1:8">
      <c r="A55" s="91"/>
      <c r="B55" s="92"/>
      <c r="C55" s="93"/>
      <c r="D55" s="94"/>
      <c r="E55" s="95"/>
      <c r="F55" s="96"/>
      <c r="G55" s="79"/>
      <c r="H55" s="80"/>
    </row>
    <row r="56" spans="1:8" ht="76.5">
      <c r="A56" s="91" t="s">
        <v>60</v>
      </c>
      <c r="B56" s="126" t="s">
        <v>175</v>
      </c>
      <c r="C56" s="93"/>
      <c r="D56" s="94"/>
      <c r="E56" s="95"/>
      <c r="F56" s="96"/>
      <c r="G56" s="79"/>
      <c r="H56" s="80"/>
    </row>
    <row r="57" spans="1:8">
      <c r="A57" s="91"/>
      <c r="B57" s="92" t="s">
        <v>62</v>
      </c>
      <c r="C57" s="93" t="s">
        <v>63</v>
      </c>
      <c r="D57" s="87">
        <v>1</v>
      </c>
      <c r="E57" s="97"/>
      <c r="F57" s="96">
        <f>D57*E57</f>
        <v>0</v>
      </c>
      <c r="G57" s="79">
        <f>F57</f>
        <v>0</v>
      </c>
      <c r="H57" s="90" t="s">
        <v>60</v>
      </c>
    </row>
    <row r="58" spans="1:8">
      <c r="A58" s="91"/>
      <c r="B58" s="92"/>
      <c r="C58" s="93"/>
      <c r="D58" s="94"/>
      <c r="E58" s="95"/>
      <c r="F58" s="96"/>
      <c r="G58" s="79"/>
      <c r="H58" s="80"/>
    </row>
    <row r="59" spans="1:8" ht="25.5">
      <c r="A59" s="91" t="s">
        <v>60</v>
      </c>
      <c r="B59" s="126" t="s">
        <v>176</v>
      </c>
      <c r="C59" s="93"/>
      <c r="D59" s="94"/>
      <c r="E59" s="95"/>
      <c r="F59" s="96"/>
      <c r="G59" s="79"/>
      <c r="H59" s="80"/>
    </row>
    <row r="60" spans="1:8">
      <c r="A60" s="91"/>
      <c r="B60" s="92" t="s">
        <v>62</v>
      </c>
      <c r="C60" s="93" t="s">
        <v>63</v>
      </c>
      <c r="D60" s="87">
        <v>1</v>
      </c>
      <c r="E60" s="97"/>
      <c r="F60" s="96">
        <f>D60*E60</f>
        <v>0</v>
      </c>
      <c r="G60" s="79">
        <f>F60</f>
        <v>0</v>
      </c>
      <c r="H60" s="90" t="s">
        <v>60</v>
      </c>
    </row>
    <row r="61" spans="1:8">
      <c r="A61" s="91"/>
      <c r="B61" s="92"/>
      <c r="C61" s="93"/>
      <c r="D61" s="94"/>
      <c r="E61" s="95"/>
      <c r="F61" s="96"/>
      <c r="G61" s="79"/>
      <c r="H61" s="80"/>
    </row>
    <row r="62" spans="1:8" ht="38.25">
      <c r="A62" s="91" t="s">
        <v>60</v>
      </c>
      <c r="B62" s="126" t="s">
        <v>177</v>
      </c>
      <c r="C62" s="93"/>
      <c r="D62" s="94"/>
      <c r="E62" s="95"/>
      <c r="F62" s="96"/>
      <c r="G62" s="79"/>
      <c r="H62" s="80"/>
    </row>
    <row r="63" spans="1:8">
      <c r="A63" s="91"/>
      <c r="B63" s="92" t="s">
        <v>62</v>
      </c>
      <c r="C63" s="93" t="s">
        <v>63</v>
      </c>
      <c r="D63" s="87">
        <v>1</v>
      </c>
      <c r="E63" s="97"/>
      <c r="F63" s="96">
        <f>D63*E63</f>
        <v>0</v>
      </c>
      <c r="G63" s="79">
        <f>F63</f>
        <v>0</v>
      </c>
      <c r="H63" s="90" t="s">
        <v>60</v>
      </c>
    </row>
    <row r="64" spans="1:8">
      <c r="A64" s="91"/>
      <c r="B64" s="92"/>
      <c r="C64" s="93"/>
      <c r="D64" s="94"/>
      <c r="E64" s="95"/>
      <c r="F64" s="96"/>
      <c r="G64" s="79"/>
      <c r="H64" s="80"/>
    </row>
    <row r="65" spans="1:8" ht="38.25">
      <c r="A65" s="91" t="s">
        <v>60</v>
      </c>
      <c r="B65" s="126" t="s">
        <v>178</v>
      </c>
      <c r="C65" s="93"/>
      <c r="D65" s="94"/>
      <c r="E65" s="95"/>
      <c r="F65" s="96"/>
      <c r="G65" s="79"/>
      <c r="H65" s="80"/>
    </row>
    <row r="66" spans="1:8">
      <c r="A66" s="91"/>
      <c r="B66" s="92" t="s">
        <v>62</v>
      </c>
      <c r="C66" s="93" t="s">
        <v>63</v>
      </c>
      <c r="D66" s="87">
        <v>1</v>
      </c>
      <c r="E66" s="97"/>
      <c r="F66" s="96">
        <f>D66*E66</f>
        <v>0</v>
      </c>
      <c r="G66" s="79">
        <f>F66</f>
        <v>0</v>
      </c>
      <c r="H66" s="90" t="s">
        <v>60</v>
      </c>
    </row>
    <row r="67" spans="1:8">
      <c r="A67" s="91"/>
      <c r="B67" s="92"/>
      <c r="C67" s="93"/>
      <c r="D67" s="94"/>
      <c r="E67" s="95"/>
      <c r="F67" s="96"/>
      <c r="G67" s="79"/>
      <c r="H67" s="80"/>
    </row>
    <row r="68" spans="1:8" ht="25.5">
      <c r="A68" s="91" t="s">
        <v>60</v>
      </c>
      <c r="B68" s="126" t="s">
        <v>179</v>
      </c>
      <c r="C68" s="93"/>
      <c r="D68" s="94"/>
      <c r="E68" s="95"/>
      <c r="F68" s="96"/>
      <c r="G68" s="79"/>
      <c r="H68" s="80"/>
    </row>
    <row r="69" spans="1:8">
      <c r="A69" s="91"/>
      <c r="B69" s="92" t="s">
        <v>62</v>
      </c>
      <c r="C69" s="93" t="s">
        <v>63</v>
      </c>
      <c r="D69" s="87">
        <v>3</v>
      </c>
      <c r="E69" s="97"/>
      <c r="F69" s="96">
        <f>D69*E69</f>
        <v>0</v>
      </c>
      <c r="G69" s="79">
        <f>F69</f>
        <v>0</v>
      </c>
      <c r="H69" s="90" t="s">
        <v>60</v>
      </c>
    </row>
    <row r="70" spans="1:8">
      <c r="A70" s="91"/>
      <c r="B70" s="92"/>
      <c r="C70" s="93"/>
      <c r="D70" s="87"/>
      <c r="E70" s="97"/>
      <c r="F70" s="96"/>
      <c r="G70" s="79"/>
      <c r="H70" s="80"/>
    </row>
    <row r="71" spans="1:8" ht="38.25">
      <c r="A71" s="91"/>
      <c r="B71" s="126" t="s">
        <v>143</v>
      </c>
      <c r="C71" s="93"/>
      <c r="D71" s="94"/>
      <c r="E71" s="95"/>
      <c r="F71" s="96"/>
      <c r="G71" s="79"/>
      <c r="H71" s="80"/>
    </row>
    <row r="72" spans="1:8">
      <c r="A72" s="91" t="s">
        <v>60</v>
      </c>
      <c r="B72" s="92" t="s">
        <v>62</v>
      </c>
      <c r="C72" s="93" t="s">
        <v>63</v>
      </c>
      <c r="D72" s="87">
        <v>1</v>
      </c>
      <c r="E72" s="97"/>
      <c r="F72" s="96">
        <f>D72*E72</f>
        <v>0</v>
      </c>
      <c r="G72" s="79">
        <f>F72</f>
        <v>0</v>
      </c>
      <c r="H72" s="90" t="s">
        <v>60</v>
      </c>
    </row>
    <row r="73" spans="1:8">
      <c r="A73" s="91"/>
      <c r="B73" s="65"/>
      <c r="C73" s="127"/>
      <c r="D73" s="127"/>
      <c r="E73" s="64"/>
      <c r="F73" s="64"/>
      <c r="G73" s="79"/>
      <c r="H73" s="80"/>
    </row>
    <row r="74" spans="1:8" ht="82.5">
      <c r="A74" s="91"/>
      <c r="B74" s="85" t="s">
        <v>145</v>
      </c>
      <c r="C74" s="93"/>
      <c r="D74" s="94"/>
      <c r="E74" s="95"/>
      <c r="F74" s="96"/>
      <c r="G74" s="79"/>
      <c r="H74" s="80"/>
    </row>
    <row r="75" spans="1:8">
      <c r="A75" s="91" t="s">
        <v>60</v>
      </c>
      <c r="B75" s="92" t="s">
        <v>62</v>
      </c>
      <c r="C75" s="93" t="s">
        <v>63</v>
      </c>
      <c r="D75" s="87">
        <v>1</v>
      </c>
      <c r="E75" s="97"/>
      <c r="F75" s="96">
        <f>D75*E75</f>
        <v>0</v>
      </c>
      <c r="G75" s="79">
        <f>F75</f>
        <v>0</v>
      </c>
      <c r="H75" s="90" t="s">
        <v>60</v>
      </c>
    </row>
    <row r="76" spans="1:8">
      <c r="A76" s="91"/>
      <c r="B76" s="65"/>
      <c r="C76" s="127"/>
      <c r="D76" s="127"/>
      <c r="E76" s="64"/>
      <c r="F76" s="64"/>
      <c r="G76" s="79"/>
      <c r="H76" s="80"/>
    </row>
    <row r="77" spans="1:8" ht="33">
      <c r="A77" s="91"/>
      <c r="B77" s="85" t="s">
        <v>180</v>
      </c>
      <c r="C77" s="93"/>
      <c r="D77" s="94"/>
      <c r="E77" s="95"/>
      <c r="F77" s="96"/>
      <c r="G77" s="79"/>
      <c r="H77" s="80"/>
    </row>
    <row r="78" spans="1:8">
      <c r="A78" s="91" t="s">
        <v>60</v>
      </c>
      <c r="B78" s="92" t="s">
        <v>62</v>
      </c>
      <c r="C78" s="93" t="s">
        <v>63</v>
      </c>
      <c r="D78" s="87">
        <v>1</v>
      </c>
      <c r="E78" s="97"/>
      <c r="F78" s="96">
        <f>D78*E78</f>
        <v>0</v>
      </c>
      <c r="G78" s="79">
        <f>F78</f>
        <v>0</v>
      </c>
      <c r="H78" s="90" t="s">
        <v>60</v>
      </c>
    </row>
    <row r="79" spans="1:8">
      <c r="A79" s="91"/>
      <c r="B79" s="65"/>
      <c r="C79" s="127"/>
      <c r="D79" s="127"/>
      <c r="E79" s="64"/>
      <c r="F79" s="64"/>
      <c r="G79" s="79"/>
      <c r="H79" s="80"/>
    </row>
    <row r="80" spans="1:8" ht="49.5">
      <c r="A80" s="91"/>
      <c r="B80" s="85" t="s">
        <v>146</v>
      </c>
      <c r="C80" s="93"/>
      <c r="D80" s="94"/>
      <c r="E80" s="95"/>
      <c r="F80" s="96"/>
      <c r="G80" s="79"/>
      <c r="H80" s="80"/>
    </row>
    <row r="81" spans="1:8">
      <c r="A81" s="91" t="s">
        <v>60</v>
      </c>
      <c r="B81" s="92" t="s">
        <v>62</v>
      </c>
      <c r="C81" s="93" t="s">
        <v>63</v>
      </c>
      <c r="D81" s="87">
        <v>1</v>
      </c>
      <c r="E81" s="97"/>
      <c r="F81" s="96">
        <f>D81*E81</f>
        <v>0</v>
      </c>
      <c r="G81" s="79">
        <f>F81</f>
        <v>0</v>
      </c>
      <c r="H81" s="90" t="s">
        <v>60</v>
      </c>
    </row>
    <row r="82" spans="1:8">
      <c r="A82" s="91"/>
      <c r="B82" s="65"/>
      <c r="C82" s="127"/>
      <c r="D82" s="127"/>
      <c r="E82" s="64"/>
      <c r="F82" s="64"/>
      <c r="G82" s="79"/>
      <c r="H82" s="80"/>
    </row>
    <row r="83" spans="1:8">
      <c r="A83" s="91"/>
      <c r="B83" s="92"/>
      <c r="C83" s="93"/>
      <c r="D83" s="94"/>
      <c r="E83" s="95"/>
      <c r="F83" s="96"/>
      <c r="G83" s="79"/>
      <c r="H83" s="80"/>
    </row>
    <row r="84" spans="1:8">
      <c r="A84" s="100">
        <v>2</v>
      </c>
      <c r="B84" s="101" t="s">
        <v>83</v>
      </c>
      <c r="C84" s="86"/>
      <c r="D84" s="94"/>
      <c r="E84" s="102"/>
      <c r="F84" s="103"/>
      <c r="G84" s="79"/>
      <c r="H84" s="80"/>
    </row>
    <row r="85" spans="1:8">
      <c r="A85" s="91"/>
      <c r="B85" s="104"/>
      <c r="C85" s="93"/>
      <c r="D85" s="94"/>
      <c r="E85" s="102"/>
      <c r="F85" s="89"/>
      <c r="G85" s="79"/>
      <c r="H85" s="80"/>
    </row>
    <row r="86" spans="1:8" ht="148.5">
      <c r="A86" s="105" t="s">
        <v>60</v>
      </c>
      <c r="B86" s="104" t="s">
        <v>147</v>
      </c>
      <c r="C86" s="93"/>
      <c r="D86" s="94"/>
      <c r="E86" s="102"/>
      <c r="F86" s="89"/>
      <c r="G86" s="79"/>
      <c r="H86" s="80"/>
    </row>
    <row r="87" spans="1:8">
      <c r="A87" s="105"/>
      <c r="B87" s="85" t="s">
        <v>62</v>
      </c>
      <c r="C87" s="86" t="s">
        <v>63</v>
      </c>
      <c r="D87" s="87">
        <v>1</v>
      </c>
      <c r="E87" s="88"/>
      <c r="F87" s="89">
        <f>D87*E87</f>
        <v>0</v>
      </c>
      <c r="G87" s="79">
        <f>F87</f>
        <v>0</v>
      </c>
      <c r="H87" s="90" t="s">
        <v>60</v>
      </c>
    </row>
    <row r="88" spans="1:8">
      <c r="A88" s="91"/>
      <c r="B88" s="104"/>
      <c r="C88" s="93"/>
      <c r="D88" s="94"/>
      <c r="E88" s="102"/>
      <c r="F88" s="89"/>
      <c r="G88" s="79"/>
      <c r="H88" s="80"/>
    </row>
    <row r="89" spans="1:8">
      <c r="A89" s="91"/>
      <c r="B89" s="106" t="s">
        <v>85</v>
      </c>
      <c r="C89" s="93"/>
      <c r="D89" s="94"/>
      <c r="E89" s="102"/>
      <c r="F89" s="89"/>
      <c r="G89" s="79"/>
      <c r="H89" s="80"/>
    </row>
    <row r="90" spans="1:8">
      <c r="A90" s="91"/>
      <c r="B90" s="106"/>
      <c r="C90" s="93"/>
      <c r="D90" s="94"/>
      <c r="E90" s="102"/>
      <c r="F90" s="89"/>
      <c r="G90" s="79"/>
      <c r="H90" s="80"/>
    </row>
    <row r="91" spans="1:8" ht="66">
      <c r="A91" s="105" t="s">
        <v>60</v>
      </c>
      <c r="B91" s="104" t="s">
        <v>181</v>
      </c>
      <c r="C91" s="93"/>
      <c r="D91" s="94"/>
      <c r="E91" s="102"/>
      <c r="F91" s="89"/>
      <c r="G91" s="79"/>
      <c r="H91" s="80"/>
    </row>
    <row r="92" spans="1:8">
      <c r="A92" s="105"/>
      <c r="B92" s="85" t="s">
        <v>92</v>
      </c>
      <c r="C92" s="86" t="s">
        <v>93</v>
      </c>
      <c r="D92" s="94">
        <v>1</v>
      </c>
      <c r="E92" s="97"/>
      <c r="F92" s="89">
        <f>D92*E92</f>
        <v>0</v>
      </c>
      <c r="G92" s="79">
        <f>F92</f>
        <v>0</v>
      </c>
      <c r="H92" s="90" t="s">
        <v>60</v>
      </c>
    </row>
    <row r="93" spans="1:8">
      <c r="A93" s="105"/>
      <c r="B93" s="85"/>
      <c r="C93" s="86"/>
      <c r="D93" s="94"/>
      <c r="E93" s="102"/>
      <c r="F93" s="89"/>
      <c r="G93" s="79"/>
      <c r="H93" s="80"/>
    </row>
    <row r="94" spans="1:8" ht="99">
      <c r="A94" s="105" t="s">
        <v>60</v>
      </c>
      <c r="B94" s="104" t="s">
        <v>182</v>
      </c>
      <c r="C94" s="93"/>
      <c r="D94" s="94"/>
      <c r="E94" s="102"/>
      <c r="F94" s="89"/>
      <c r="G94" s="79"/>
      <c r="H94" s="80"/>
    </row>
    <row r="95" spans="1:8">
      <c r="A95" s="105"/>
      <c r="B95" s="85" t="s">
        <v>92</v>
      </c>
      <c r="C95" s="86" t="s">
        <v>93</v>
      </c>
      <c r="D95" s="94">
        <v>1</v>
      </c>
      <c r="E95" s="97"/>
      <c r="F95" s="89">
        <f>D95*E95</f>
        <v>0</v>
      </c>
      <c r="G95" s="79">
        <f>F95</f>
        <v>0</v>
      </c>
      <c r="H95" s="90" t="s">
        <v>60</v>
      </c>
    </row>
    <row r="96" spans="1:8">
      <c r="A96" s="105"/>
      <c r="B96" s="85"/>
      <c r="C96" s="86"/>
      <c r="D96" s="94"/>
      <c r="E96" s="102"/>
      <c r="F96" s="89"/>
      <c r="G96" s="79"/>
      <c r="H96" s="80"/>
    </row>
    <row r="97" spans="1:8" ht="25.5">
      <c r="A97" s="105" t="s">
        <v>60</v>
      </c>
      <c r="B97" s="126" t="s">
        <v>179</v>
      </c>
      <c r="C97" s="93"/>
      <c r="D97" s="94"/>
      <c r="E97" s="102"/>
      <c r="F97" s="89"/>
      <c r="G97" s="79"/>
      <c r="H97" s="80"/>
    </row>
    <row r="98" spans="1:8">
      <c r="A98" s="105"/>
      <c r="B98" s="85" t="s">
        <v>92</v>
      </c>
      <c r="C98" s="86" t="s">
        <v>93</v>
      </c>
      <c r="D98" s="94">
        <v>2</v>
      </c>
      <c r="E98" s="97"/>
      <c r="F98" s="89">
        <f>D98*E98</f>
        <v>0</v>
      </c>
      <c r="G98" s="79">
        <f>F98</f>
        <v>0</v>
      </c>
      <c r="H98" s="90" t="s">
        <v>60</v>
      </c>
    </row>
    <row r="99" spans="1:8">
      <c r="A99" s="105"/>
      <c r="B99" s="85"/>
      <c r="C99" s="86"/>
      <c r="D99" s="94"/>
      <c r="E99" s="102"/>
      <c r="F99" s="89"/>
      <c r="G99" s="79"/>
      <c r="H99" s="80"/>
    </row>
    <row r="100" spans="1:8" ht="49.5">
      <c r="A100" s="105" t="s">
        <v>60</v>
      </c>
      <c r="B100" s="92" t="s">
        <v>151</v>
      </c>
      <c r="C100" s="93"/>
      <c r="D100" s="94"/>
      <c r="E100" s="95"/>
      <c r="F100" s="96"/>
      <c r="G100" s="79"/>
      <c r="H100" s="80"/>
    </row>
    <row r="101" spans="1:8">
      <c r="A101" s="105"/>
      <c r="B101" s="92" t="s">
        <v>62</v>
      </c>
      <c r="C101" s="93" t="s">
        <v>63</v>
      </c>
      <c r="D101" s="94">
        <v>1</v>
      </c>
      <c r="E101" s="97"/>
      <c r="F101" s="96">
        <f t="shared" ref="F101" si="0">D101*E101</f>
        <v>0</v>
      </c>
      <c r="G101" s="79">
        <f>F101</f>
        <v>0</v>
      </c>
      <c r="H101" s="90" t="s">
        <v>60</v>
      </c>
    </row>
    <row r="102" spans="1:8">
      <c r="A102" s="105"/>
      <c r="B102" s="85"/>
      <c r="C102" s="86"/>
      <c r="D102" s="94"/>
      <c r="E102" s="102"/>
      <c r="F102" s="89"/>
      <c r="G102" s="79"/>
      <c r="H102" s="80"/>
    </row>
    <row r="103" spans="1:8" ht="33">
      <c r="A103" s="91" t="s">
        <v>60</v>
      </c>
      <c r="B103" s="85" t="s">
        <v>152</v>
      </c>
      <c r="C103" s="86"/>
      <c r="D103" s="94"/>
      <c r="E103" s="88"/>
      <c r="F103" s="89"/>
      <c r="G103" s="79"/>
      <c r="H103" s="80"/>
    </row>
    <row r="104" spans="1:8">
      <c r="A104" s="105"/>
      <c r="B104" s="85" t="s">
        <v>62</v>
      </c>
      <c r="C104" s="86" t="s">
        <v>63</v>
      </c>
      <c r="D104" s="94">
        <v>1</v>
      </c>
      <c r="E104" s="88"/>
      <c r="F104" s="89">
        <f>D104*E104</f>
        <v>0</v>
      </c>
      <c r="G104" s="79">
        <f>F104</f>
        <v>0</v>
      </c>
      <c r="H104" s="90" t="s">
        <v>60</v>
      </c>
    </row>
    <row r="105" spans="1:8">
      <c r="A105" s="105"/>
      <c r="B105" s="85"/>
      <c r="C105" s="86"/>
      <c r="D105" s="94"/>
      <c r="E105" s="88"/>
      <c r="F105" s="89"/>
      <c r="G105" s="79"/>
      <c r="H105" s="80"/>
    </row>
    <row r="106" spans="1:8" ht="49.5">
      <c r="A106" s="91" t="s">
        <v>60</v>
      </c>
      <c r="B106" s="128" t="s">
        <v>153</v>
      </c>
      <c r="C106" s="86"/>
      <c r="D106" s="94"/>
      <c r="E106" s="102"/>
      <c r="F106" s="89"/>
      <c r="G106" s="79"/>
      <c r="H106" s="80"/>
    </row>
    <row r="107" spans="1:8">
      <c r="A107" s="105"/>
      <c r="B107" s="85" t="s">
        <v>62</v>
      </c>
      <c r="C107" s="86" t="s">
        <v>63</v>
      </c>
      <c r="D107" s="94">
        <v>1</v>
      </c>
      <c r="E107" s="88"/>
      <c r="F107" s="89">
        <f>D107*E107</f>
        <v>0</v>
      </c>
      <c r="G107" s="79">
        <f>F107</f>
        <v>0</v>
      </c>
      <c r="H107" s="90" t="s">
        <v>60</v>
      </c>
    </row>
    <row r="108" spans="1:8">
      <c r="A108" s="105"/>
      <c r="B108" s="85"/>
      <c r="C108" s="86"/>
      <c r="D108" s="94"/>
      <c r="E108" s="102"/>
      <c r="F108" s="89"/>
      <c r="G108" s="79"/>
      <c r="H108" s="80"/>
    </row>
    <row r="109" spans="1:8" ht="49.5">
      <c r="A109" s="91" t="s">
        <v>60</v>
      </c>
      <c r="B109" s="85" t="s">
        <v>154</v>
      </c>
      <c r="C109" s="86"/>
      <c r="D109" s="94"/>
      <c r="E109" s="102"/>
      <c r="F109" s="89"/>
      <c r="G109" s="79"/>
      <c r="H109" s="80"/>
    </row>
    <row r="110" spans="1:8">
      <c r="A110" s="105"/>
      <c r="B110" s="85" t="s">
        <v>92</v>
      </c>
      <c r="C110" s="86" t="s">
        <v>93</v>
      </c>
      <c r="D110" s="94">
        <v>3</v>
      </c>
      <c r="E110" s="88"/>
      <c r="F110" s="89">
        <f>D110*E110</f>
        <v>0</v>
      </c>
      <c r="G110" s="79">
        <f>F110</f>
        <v>0</v>
      </c>
      <c r="H110" s="90" t="s">
        <v>60</v>
      </c>
    </row>
    <row r="111" spans="1:8">
      <c r="A111" s="105"/>
      <c r="B111" s="85"/>
      <c r="C111" s="86"/>
      <c r="D111" s="94"/>
      <c r="E111" s="102"/>
      <c r="F111" s="89"/>
      <c r="G111" s="79"/>
      <c r="H111" s="80"/>
    </row>
    <row r="112" spans="1:8" ht="49.5">
      <c r="A112" s="91" t="s">
        <v>60</v>
      </c>
      <c r="B112" s="85" t="s">
        <v>155</v>
      </c>
      <c r="C112" s="86"/>
      <c r="D112" s="94"/>
      <c r="E112" s="102"/>
      <c r="F112" s="89"/>
      <c r="G112" s="79"/>
      <c r="H112" s="80"/>
    </row>
    <row r="113" spans="1:8">
      <c r="A113" s="105"/>
      <c r="B113" s="85" t="s">
        <v>62</v>
      </c>
      <c r="C113" s="86" t="s">
        <v>63</v>
      </c>
      <c r="D113" s="94">
        <v>2</v>
      </c>
      <c r="E113" s="88"/>
      <c r="F113" s="89">
        <f>D113*E113</f>
        <v>0</v>
      </c>
      <c r="G113" s="79">
        <f>F113</f>
        <v>0</v>
      </c>
      <c r="H113" s="90" t="s">
        <v>60</v>
      </c>
    </row>
    <row r="114" spans="1:8">
      <c r="A114" s="105"/>
      <c r="B114" s="85"/>
      <c r="C114" s="86"/>
      <c r="D114" s="94"/>
      <c r="E114" s="102"/>
      <c r="F114" s="89"/>
      <c r="G114" s="79"/>
      <c r="H114" s="80"/>
    </row>
    <row r="115" spans="1:8" ht="49.5">
      <c r="A115" s="91" t="s">
        <v>60</v>
      </c>
      <c r="B115" s="85" t="s">
        <v>156</v>
      </c>
      <c r="C115" s="86"/>
      <c r="D115" s="94"/>
      <c r="E115" s="102"/>
      <c r="F115" s="89"/>
      <c r="G115" s="79"/>
      <c r="H115" s="80"/>
    </row>
    <row r="116" spans="1:8">
      <c r="A116" s="105"/>
      <c r="B116" s="85" t="s">
        <v>92</v>
      </c>
      <c r="C116" s="86" t="s">
        <v>93</v>
      </c>
      <c r="D116" s="94">
        <v>1</v>
      </c>
      <c r="E116" s="88"/>
      <c r="F116" s="89">
        <f>D116*E116</f>
        <v>0</v>
      </c>
      <c r="G116" s="79">
        <f>F116</f>
        <v>0</v>
      </c>
      <c r="H116" s="90" t="s">
        <v>60</v>
      </c>
    </row>
    <row r="117" spans="1:8">
      <c r="A117" s="105"/>
      <c r="B117" s="85"/>
      <c r="C117" s="86"/>
      <c r="D117" s="94"/>
      <c r="E117" s="102"/>
      <c r="F117" s="89"/>
      <c r="G117" s="79"/>
      <c r="H117" s="80"/>
    </row>
    <row r="118" spans="1:8" ht="66">
      <c r="A118" s="91" t="s">
        <v>60</v>
      </c>
      <c r="B118" s="128" t="s">
        <v>157</v>
      </c>
      <c r="C118" s="86"/>
      <c r="D118" s="94"/>
      <c r="E118" s="102"/>
      <c r="F118" s="89"/>
      <c r="G118" s="79"/>
      <c r="H118" s="80"/>
    </row>
    <row r="119" spans="1:8">
      <c r="A119" s="105"/>
      <c r="B119" s="85" t="s">
        <v>62</v>
      </c>
      <c r="C119" s="86" t="s">
        <v>63</v>
      </c>
      <c r="D119" s="94">
        <v>3</v>
      </c>
      <c r="E119" s="88"/>
      <c r="F119" s="89">
        <f>D119*E119</f>
        <v>0</v>
      </c>
      <c r="G119" s="79">
        <f>F119</f>
        <v>0</v>
      </c>
      <c r="H119" s="90" t="s">
        <v>60</v>
      </c>
    </row>
    <row r="120" spans="1:8">
      <c r="A120" s="105"/>
      <c r="B120" s="85"/>
      <c r="C120" s="86"/>
      <c r="D120" s="94"/>
      <c r="E120" s="102"/>
      <c r="F120" s="89"/>
      <c r="G120" s="79"/>
      <c r="H120" s="80"/>
    </row>
    <row r="121" spans="1:8" ht="66">
      <c r="A121" s="91" t="s">
        <v>60</v>
      </c>
      <c r="B121" s="85" t="s">
        <v>158</v>
      </c>
      <c r="C121" s="86"/>
      <c r="D121" s="94"/>
      <c r="E121" s="102"/>
      <c r="F121" s="89"/>
      <c r="G121" s="79"/>
      <c r="H121" s="80"/>
    </row>
    <row r="122" spans="1:8">
      <c r="A122" s="105"/>
      <c r="B122" s="85" t="s">
        <v>92</v>
      </c>
      <c r="C122" s="86" t="s">
        <v>93</v>
      </c>
      <c r="D122" s="94">
        <v>3</v>
      </c>
      <c r="E122" s="88"/>
      <c r="F122" s="89">
        <f>D122*E122</f>
        <v>0</v>
      </c>
      <c r="G122" s="79">
        <f>F122</f>
        <v>0</v>
      </c>
      <c r="H122" s="90" t="s">
        <v>60</v>
      </c>
    </row>
    <row r="123" spans="1:8">
      <c r="A123" s="105"/>
      <c r="B123" s="85"/>
      <c r="C123" s="86"/>
      <c r="D123" s="94"/>
      <c r="E123" s="102"/>
      <c r="F123" s="89"/>
      <c r="G123" s="79"/>
      <c r="H123" s="80"/>
    </row>
    <row r="124" spans="1:8" ht="66">
      <c r="A124" s="91" t="s">
        <v>60</v>
      </c>
      <c r="B124" s="85" t="s">
        <v>159</v>
      </c>
      <c r="C124" s="86"/>
      <c r="D124" s="94"/>
      <c r="E124" s="102"/>
      <c r="F124" s="89"/>
      <c r="G124" s="79"/>
      <c r="H124" s="80"/>
    </row>
    <row r="125" spans="1:8">
      <c r="A125" s="105"/>
      <c r="B125" s="85" t="s">
        <v>92</v>
      </c>
      <c r="C125" s="86" t="s">
        <v>93</v>
      </c>
      <c r="D125" s="94">
        <v>1</v>
      </c>
      <c r="E125" s="88"/>
      <c r="F125" s="89">
        <f>D125*E125</f>
        <v>0</v>
      </c>
      <c r="G125" s="79">
        <f>F125</f>
        <v>0</v>
      </c>
      <c r="H125" s="90" t="s">
        <v>60</v>
      </c>
    </row>
    <row r="126" spans="1:8">
      <c r="A126" s="105"/>
      <c r="B126" s="85"/>
      <c r="C126" s="86"/>
      <c r="D126" s="94"/>
      <c r="E126" s="102"/>
      <c r="F126" s="89"/>
      <c r="G126" s="79"/>
      <c r="H126" s="80"/>
    </row>
    <row r="127" spans="1:8" ht="66">
      <c r="A127" s="91" t="s">
        <v>60</v>
      </c>
      <c r="B127" s="85" t="s">
        <v>160</v>
      </c>
      <c r="C127" s="86"/>
      <c r="D127" s="94"/>
      <c r="E127" s="102"/>
      <c r="F127" s="89"/>
      <c r="G127" s="79"/>
      <c r="H127" s="80"/>
    </row>
    <row r="128" spans="1:8">
      <c r="A128" s="105"/>
      <c r="B128" s="85" t="s">
        <v>92</v>
      </c>
      <c r="C128" s="86" t="s">
        <v>93</v>
      </c>
      <c r="D128" s="94">
        <v>2</v>
      </c>
      <c r="E128" s="88"/>
      <c r="F128" s="89">
        <f>D128*E128</f>
        <v>0</v>
      </c>
      <c r="G128" s="79">
        <f>F128</f>
        <v>0</v>
      </c>
      <c r="H128" s="90" t="s">
        <v>60</v>
      </c>
    </row>
    <row r="129" spans="1:8">
      <c r="A129" s="105"/>
      <c r="B129" s="85"/>
      <c r="C129" s="86"/>
      <c r="D129" s="94"/>
      <c r="E129" s="102"/>
      <c r="F129" s="89"/>
      <c r="G129" s="79"/>
      <c r="H129" s="80"/>
    </row>
    <row r="130" spans="1:8" ht="49.5">
      <c r="A130" s="91" t="s">
        <v>60</v>
      </c>
      <c r="B130" s="85" t="s">
        <v>161</v>
      </c>
      <c r="C130" s="86"/>
      <c r="D130" s="94"/>
      <c r="E130" s="102"/>
      <c r="F130" s="89"/>
      <c r="G130" s="79"/>
      <c r="H130" s="80"/>
    </row>
    <row r="131" spans="1:8">
      <c r="A131" s="105"/>
      <c r="B131" s="85" t="s">
        <v>62</v>
      </c>
      <c r="C131" s="86" t="s">
        <v>63</v>
      </c>
      <c r="D131" s="94">
        <v>1</v>
      </c>
      <c r="E131" s="88"/>
      <c r="F131" s="89">
        <f>D131*E131</f>
        <v>0</v>
      </c>
      <c r="G131" s="79">
        <f>F131</f>
        <v>0</v>
      </c>
      <c r="H131" s="90" t="s">
        <v>60</v>
      </c>
    </row>
    <row r="132" spans="1:8">
      <c r="A132" s="105"/>
      <c r="B132" s="85"/>
      <c r="C132" s="86"/>
      <c r="D132" s="94"/>
      <c r="E132" s="102"/>
      <c r="F132" s="89"/>
      <c r="G132" s="79"/>
      <c r="H132" s="80"/>
    </row>
    <row r="133" spans="1:8" ht="66">
      <c r="A133" s="91" t="s">
        <v>60</v>
      </c>
      <c r="B133" s="85" t="s">
        <v>162</v>
      </c>
      <c r="C133" s="86"/>
      <c r="D133" s="94"/>
      <c r="E133" s="102"/>
      <c r="F133" s="89"/>
      <c r="G133" s="79"/>
      <c r="H133" s="80"/>
    </row>
    <row r="134" spans="1:8">
      <c r="A134" s="105"/>
      <c r="B134" s="85" t="s">
        <v>92</v>
      </c>
      <c r="C134" s="86" t="s">
        <v>93</v>
      </c>
      <c r="D134" s="94">
        <v>1</v>
      </c>
      <c r="E134" s="88"/>
      <c r="F134" s="89">
        <f>D134*E134</f>
        <v>0</v>
      </c>
      <c r="G134" s="79">
        <f>F134</f>
        <v>0</v>
      </c>
      <c r="H134" s="90" t="s">
        <v>60</v>
      </c>
    </row>
    <row r="135" spans="1:8">
      <c r="A135" s="105"/>
      <c r="B135" s="85"/>
      <c r="C135" s="86"/>
      <c r="D135" s="94"/>
      <c r="E135" s="102"/>
      <c r="F135" s="89"/>
      <c r="G135" s="79"/>
      <c r="H135" s="80"/>
    </row>
    <row r="136" spans="1:8" ht="49.5">
      <c r="A136" s="91" t="s">
        <v>60</v>
      </c>
      <c r="B136" s="85" t="s">
        <v>163</v>
      </c>
      <c r="C136" s="86"/>
      <c r="D136" s="94"/>
      <c r="E136" s="102"/>
      <c r="F136" s="89"/>
      <c r="G136" s="79"/>
      <c r="H136" s="80"/>
    </row>
    <row r="137" spans="1:8">
      <c r="A137" s="105"/>
      <c r="B137" s="85" t="s">
        <v>92</v>
      </c>
      <c r="C137" s="86" t="s">
        <v>93</v>
      </c>
      <c r="D137" s="94">
        <v>1</v>
      </c>
      <c r="E137" s="88"/>
      <c r="F137" s="89">
        <f>D137*E137</f>
        <v>0</v>
      </c>
      <c r="G137" s="79">
        <f>F137</f>
        <v>0</v>
      </c>
      <c r="H137" s="90" t="s">
        <v>60</v>
      </c>
    </row>
    <row r="138" spans="1:8">
      <c r="A138" s="105"/>
      <c r="B138" s="85"/>
      <c r="C138" s="86"/>
      <c r="D138" s="94"/>
      <c r="E138" s="102"/>
      <c r="F138" s="89"/>
      <c r="G138" s="79"/>
      <c r="H138" s="80"/>
    </row>
    <row r="139" spans="1:8" ht="49.5">
      <c r="A139" s="91" t="s">
        <v>60</v>
      </c>
      <c r="B139" s="85" t="s">
        <v>146</v>
      </c>
      <c r="C139" s="86"/>
      <c r="D139" s="94"/>
      <c r="E139" s="102"/>
      <c r="F139" s="89"/>
      <c r="G139" s="79"/>
      <c r="H139" s="80"/>
    </row>
    <row r="140" spans="1:8">
      <c r="A140" s="105"/>
      <c r="B140" s="85" t="s">
        <v>62</v>
      </c>
      <c r="C140" s="86" t="s">
        <v>63</v>
      </c>
      <c r="D140" s="94">
        <v>1</v>
      </c>
      <c r="E140" s="88"/>
      <c r="F140" s="89">
        <f>D140*E140</f>
        <v>0</v>
      </c>
      <c r="G140" s="79">
        <f>F140</f>
        <v>0</v>
      </c>
      <c r="H140" s="90" t="s">
        <v>60</v>
      </c>
    </row>
    <row r="141" spans="1:8">
      <c r="A141" s="105"/>
      <c r="B141" s="85"/>
      <c r="C141" s="86"/>
      <c r="D141" s="94"/>
      <c r="E141" s="88"/>
      <c r="F141" s="89"/>
      <c r="G141" s="79"/>
      <c r="H141" s="80"/>
    </row>
    <row r="142" spans="1:8">
      <c r="A142" s="105"/>
      <c r="B142" s="101" t="s">
        <v>87</v>
      </c>
      <c r="C142" s="86"/>
      <c r="D142" s="94"/>
      <c r="E142" s="88"/>
      <c r="F142" s="89"/>
      <c r="G142" s="79"/>
      <c r="H142" s="80"/>
    </row>
    <row r="143" spans="1:8">
      <c r="A143" s="105"/>
      <c r="B143" s="85"/>
      <c r="C143" s="86"/>
      <c r="D143" s="94"/>
      <c r="E143" s="88"/>
      <c r="F143" s="89"/>
      <c r="G143" s="79"/>
      <c r="H143" s="80"/>
    </row>
    <row r="144" spans="1:8" ht="99">
      <c r="A144" s="91" t="s">
        <v>60</v>
      </c>
      <c r="B144" s="85" t="s">
        <v>164</v>
      </c>
      <c r="C144" s="86"/>
      <c r="D144" s="94"/>
      <c r="E144" s="102"/>
      <c r="F144" s="89"/>
      <c r="G144" s="79"/>
      <c r="H144" s="80"/>
    </row>
    <row r="145" spans="1:8">
      <c r="A145" s="105"/>
      <c r="B145" s="85" t="s">
        <v>62</v>
      </c>
      <c r="C145" s="86" t="s">
        <v>63</v>
      </c>
      <c r="D145" s="94">
        <v>2</v>
      </c>
      <c r="E145" s="88"/>
      <c r="F145" s="89">
        <f>D145*E145</f>
        <v>0</v>
      </c>
      <c r="G145" s="79">
        <f>F145</f>
        <v>0</v>
      </c>
      <c r="H145" s="90" t="s">
        <v>60</v>
      </c>
    </row>
    <row r="146" spans="1:8">
      <c r="A146" s="105"/>
      <c r="B146" s="85"/>
      <c r="C146" s="86"/>
      <c r="D146" s="94"/>
      <c r="E146" s="102"/>
      <c r="F146" s="89"/>
      <c r="G146" s="79"/>
      <c r="H146" s="80"/>
    </row>
    <row r="147" spans="1:8" ht="82.5">
      <c r="A147" s="91" t="s">
        <v>60</v>
      </c>
      <c r="B147" s="85" t="s">
        <v>165</v>
      </c>
      <c r="C147" s="86"/>
      <c r="D147" s="94"/>
      <c r="E147" s="102"/>
      <c r="F147" s="89"/>
      <c r="G147" s="79"/>
      <c r="H147" s="80"/>
    </row>
    <row r="148" spans="1:8">
      <c r="A148" s="105"/>
      <c r="B148" s="85" t="s">
        <v>92</v>
      </c>
      <c r="C148" s="86" t="s">
        <v>93</v>
      </c>
      <c r="D148" s="94">
        <v>2</v>
      </c>
      <c r="E148" s="88"/>
      <c r="F148" s="89">
        <f>D148*E148</f>
        <v>0</v>
      </c>
      <c r="G148" s="79">
        <f>F148</f>
        <v>0</v>
      </c>
      <c r="H148" s="90" t="s">
        <v>60</v>
      </c>
    </row>
    <row r="149" spans="1:8">
      <c r="A149" s="105"/>
      <c r="B149" s="85"/>
      <c r="C149" s="86"/>
      <c r="D149" s="94"/>
      <c r="E149" s="102"/>
      <c r="F149" s="89"/>
      <c r="G149" s="79"/>
      <c r="H149" s="80"/>
    </row>
    <row r="150" spans="1:8" ht="49.5">
      <c r="A150" s="91" t="s">
        <v>60</v>
      </c>
      <c r="B150" s="85" t="s">
        <v>166</v>
      </c>
      <c r="C150" s="86"/>
      <c r="D150" s="94"/>
      <c r="E150" s="102"/>
      <c r="F150" s="89"/>
      <c r="G150" s="79"/>
      <c r="H150" s="80"/>
    </row>
    <row r="151" spans="1:8">
      <c r="A151" s="105"/>
      <c r="B151" s="85" t="s">
        <v>92</v>
      </c>
      <c r="C151" s="86" t="s">
        <v>93</v>
      </c>
      <c r="D151" s="94">
        <v>1</v>
      </c>
      <c r="E151" s="88"/>
      <c r="F151" s="89">
        <f>D151*E151</f>
        <v>0</v>
      </c>
      <c r="G151" s="79">
        <f>F151</f>
        <v>0</v>
      </c>
      <c r="H151" s="90" t="s">
        <v>60</v>
      </c>
    </row>
    <row r="152" spans="1:8">
      <c r="A152" s="105"/>
      <c r="B152" s="85"/>
      <c r="C152" s="86"/>
      <c r="D152" s="94"/>
      <c r="E152" s="102"/>
      <c r="F152" s="89"/>
      <c r="G152" s="79"/>
      <c r="H152" s="80"/>
    </row>
    <row r="153" spans="1:8" ht="49.5">
      <c r="A153" s="91" t="s">
        <v>60</v>
      </c>
      <c r="B153" s="85" t="s">
        <v>161</v>
      </c>
      <c r="C153" s="86"/>
      <c r="D153" s="94"/>
      <c r="E153" s="102"/>
      <c r="F153" s="89"/>
      <c r="G153" s="79"/>
      <c r="H153" s="80"/>
    </row>
    <row r="154" spans="1:8">
      <c r="A154" s="105"/>
      <c r="B154" s="85" t="s">
        <v>62</v>
      </c>
      <c r="C154" s="86" t="s">
        <v>63</v>
      </c>
      <c r="D154" s="94">
        <v>1</v>
      </c>
      <c r="E154" s="88"/>
      <c r="F154" s="89">
        <f>D154*E154</f>
        <v>0</v>
      </c>
      <c r="G154" s="79">
        <f>F154</f>
        <v>0</v>
      </c>
      <c r="H154" s="90" t="s">
        <v>60</v>
      </c>
    </row>
    <row r="155" spans="1:8">
      <c r="A155" s="105"/>
      <c r="B155" s="85"/>
      <c r="C155" s="86"/>
      <c r="D155" s="94"/>
      <c r="E155" s="102"/>
      <c r="F155" s="89"/>
      <c r="G155" s="79"/>
      <c r="H155" s="80"/>
    </row>
    <row r="156" spans="1:8" ht="49.5">
      <c r="A156" s="91" t="s">
        <v>60</v>
      </c>
      <c r="B156" s="85" t="s">
        <v>146</v>
      </c>
      <c r="C156" s="86"/>
      <c r="D156" s="94"/>
      <c r="E156" s="102"/>
      <c r="F156" s="89"/>
      <c r="G156" s="79"/>
      <c r="H156" s="80"/>
    </row>
    <row r="157" spans="1:8">
      <c r="A157" s="105"/>
      <c r="B157" s="85" t="s">
        <v>62</v>
      </c>
      <c r="C157" s="86" t="s">
        <v>63</v>
      </c>
      <c r="D157" s="94">
        <v>1</v>
      </c>
      <c r="E157" s="88"/>
      <c r="F157" s="89">
        <f>D157*E157</f>
        <v>0</v>
      </c>
      <c r="G157" s="79">
        <f>F157</f>
        <v>0</v>
      </c>
      <c r="H157" s="90" t="s">
        <v>60</v>
      </c>
    </row>
    <row r="158" spans="1:8">
      <c r="A158" s="105"/>
      <c r="B158" s="85"/>
      <c r="C158" s="86"/>
      <c r="D158" s="94"/>
      <c r="E158" s="88"/>
      <c r="F158" s="89"/>
      <c r="G158" s="79"/>
      <c r="H158" s="80"/>
    </row>
    <row r="159" spans="1:8">
      <c r="A159" s="100">
        <v>4</v>
      </c>
      <c r="B159" s="101" t="s">
        <v>89</v>
      </c>
      <c r="C159" s="86"/>
      <c r="D159" s="94"/>
      <c r="E159" s="102"/>
      <c r="F159" s="89"/>
      <c r="G159" s="79"/>
      <c r="H159" s="80"/>
    </row>
    <row r="160" spans="1:8">
      <c r="A160" s="107"/>
      <c r="B160" s="108"/>
      <c r="C160" s="109"/>
      <c r="D160" s="110"/>
      <c r="E160" s="111"/>
      <c r="F160" s="111"/>
      <c r="G160" s="79"/>
      <c r="H160" s="80"/>
    </row>
    <row r="161" spans="1:9" ht="181.5">
      <c r="A161" s="105" t="s">
        <v>60</v>
      </c>
      <c r="B161" s="104" t="s">
        <v>183</v>
      </c>
      <c r="C161" s="93"/>
      <c r="D161" s="94"/>
      <c r="E161" s="102"/>
      <c r="F161" s="89"/>
      <c r="G161" s="79"/>
      <c r="H161" s="80"/>
    </row>
    <row r="162" spans="1:9">
      <c r="A162" s="105"/>
      <c r="B162" s="85" t="s">
        <v>62</v>
      </c>
      <c r="C162" s="86" t="s">
        <v>63</v>
      </c>
      <c r="D162" s="94">
        <v>1</v>
      </c>
      <c r="E162" s="88"/>
      <c r="F162" s="89">
        <f>D162*E162</f>
        <v>0</v>
      </c>
      <c r="G162" s="79">
        <f>F162</f>
        <v>0</v>
      </c>
      <c r="H162" s="90" t="s">
        <v>60</v>
      </c>
    </row>
    <row r="163" spans="1:9">
      <c r="A163" s="105"/>
      <c r="B163" s="85"/>
      <c r="C163" s="86"/>
      <c r="D163" s="94"/>
      <c r="E163" s="102"/>
      <c r="F163" s="89"/>
      <c r="G163" s="79"/>
      <c r="H163" s="80"/>
    </row>
    <row r="164" spans="1:9" ht="82.5">
      <c r="A164" s="91" t="s">
        <v>60</v>
      </c>
      <c r="B164" s="85" t="s">
        <v>91</v>
      </c>
      <c r="C164" s="86"/>
      <c r="D164" s="94"/>
      <c r="E164" s="102"/>
      <c r="F164" s="103"/>
      <c r="G164" s="79"/>
      <c r="H164" s="80"/>
    </row>
    <row r="165" spans="1:9">
      <c r="A165" s="105"/>
      <c r="B165" s="85" t="s">
        <v>92</v>
      </c>
      <c r="C165" s="86" t="s">
        <v>93</v>
      </c>
      <c r="D165" s="94">
        <v>61</v>
      </c>
      <c r="E165" s="88"/>
      <c r="F165" s="89">
        <f>D165*E165</f>
        <v>0</v>
      </c>
      <c r="G165" s="79">
        <f>F165</f>
        <v>0</v>
      </c>
      <c r="H165" s="90" t="s">
        <v>60</v>
      </c>
    </row>
    <row r="166" spans="1:9">
      <c r="A166" s="105"/>
      <c r="B166" s="85"/>
      <c r="C166" s="86"/>
      <c r="D166" s="94"/>
      <c r="E166" s="102"/>
      <c r="F166" s="103"/>
      <c r="G166" s="79"/>
      <c r="H166" s="80"/>
    </row>
    <row r="167" spans="1:9" ht="82.5">
      <c r="A167" s="91" t="s">
        <v>60</v>
      </c>
      <c r="B167" s="85" t="s">
        <v>168</v>
      </c>
      <c r="C167" s="86"/>
      <c r="D167" s="94"/>
      <c r="E167" s="102"/>
      <c r="F167" s="89"/>
      <c r="G167" s="79"/>
      <c r="H167" s="80"/>
    </row>
    <row r="168" spans="1:9">
      <c r="A168" s="105"/>
      <c r="B168" s="85" t="s">
        <v>92</v>
      </c>
      <c r="C168" s="86" t="s">
        <v>93</v>
      </c>
      <c r="D168" s="94">
        <v>31</v>
      </c>
      <c r="E168" s="88"/>
      <c r="F168" s="89">
        <f>D168*E168</f>
        <v>0</v>
      </c>
      <c r="G168" s="79">
        <f>F168</f>
        <v>0</v>
      </c>
      <c r="H168" s="90" t="s">
        <v>60</v>
      </c>
    </row>
    <row r="169" spans="1:9">
      <c r="A169" s="105"/>
      <c r="B169" s="85"/>
      <c r="C169" s="86"/>
      <c r="D169" s="94"/>
      <c r="E169" s="102"/>
      <c r="F169" s="103"/>
      <c r="G169" s="79"/>
      <c r="H169" s="80"/>
    </row>
    <row r="170" spans="1:9">
      <c r="A170" s="100">
        <v>4</v>
      </c>
      <c r="B170" s="101" t="s">
        <v>95</v>
      </c>
      <c r="C170" s="86"/>
      <c r="D170" s="94"/>
      <c r="E170" s="102"/>
      <c r="F170" s="89"/>
      <c r="G170" s="79"/>
      <c r="H170" s="80"/>
    </row>
    <row r="171" spans="1:9">
      <c r="A171" s="105"/>
      <c r="B171" s="85"/>
      <c r="C171" s="86"/>
      <c r="D171" s="94"/>
      <c r="E171" s="102"/>
      <c r="F171" s="89"/>
      <c r="G171" s="79"/>
      <c r="H171" s="80"/>
    </row>
    <row r="172" spans="1:9" ht="33">
      <c r="A172" s="91" t="s">
        <v>60</v>
      </c>
      <c r="B172" s="92" t="s">
        <v>96</v>
      </c>
      <c r="C172" s="93"/>
      <c r="D172" s="94"/>
      <c r="E172" s="95"/>
      <c r="F172" s="96"/>
      <c r="G172" s="79"/>
      <c r="H172" s="80"/>
      <c r="I172" s="92"/>
    </row>
    <row r="173" spans="1:9">
      <c r="A173" s="91"/>
      <c r="B173" s="92" t="s">
        <v>97</v>
      </c>
      <c r="C173" s="93" t="s">
        <v>67</v>
      </c>
      <c r="D173" s="94">
        <v>45</v>
      </c>
      <c r="E173" s="97"/>
      <c r="F173" s="96">
        <f>D173*E173</f>
        <v>0</v>
      </c>
      <c r="G173" s="79">
        <f>F173</f>
        <v>0</v>
      </c>
      <c r="H173" s="90" t="s">
        <v>60</v>
      </c>
    </row>
    <row r="174" spans="1:9">
      <c r="A174" s="105"/>
      <c r="B174" s="85"/>
      <c r="C174" s="86"/>
      <c r="D174" s="94"/>
      <c r="E174" s="102"/>
      <c r="F174" s="89"/>
      <c r="G174" s="79"/>
      <c r="H174" s="80"/>
    </row>
    <row r="175" spans="1:9" ht="33">
      <c r="A175" s="91" t="s">
        <v>60</v>
      </c>
      <c r="B175" s="92" t="s">
        <v>184</v>
      </c>
      <c r="C175" s="93"/>
      <c r="D175" s="94"/>
      <c r="E175" s="95"/>
      <c r="F175" s="96"/>
      <c r="G175" s="79"/>
      <c r="H175" s="80"/>
    </row>
    <row r="176" spans="1:9">
      <c r="A176" s="91"/>
      <c r="B176" s="92" t="s">
        <v>97</v>
      </c>
      <c r="C176" s="93" t="s">
        <v>67</v>
      </c>
      <c r="D176" s="94">
        <v>5</v>
      </c>
      <c r="E176" s="97"/>
      <c r="F176" s="96">
        <f>D176*E176</f>
        <v>0</v>
      </c>
      <c r="G176" s="79">
        <f>F176</f>
        <v>0</v>
      </c>
      <c r="H176" s="90" t="s">
        <v>60</v>
      </c>
    </row>
    <row r="177" spans="1:8">
      <c r="A177" s="105"/>
      <c r="B177" s="85"/>
      <c r="C177" s="86"/>
      <c r="D177" s="94"/>
      <c r="E177" s="102"/>
      <c r="F177" s="89"/>
      <c r="G177" s="79"/>
      <c r="H177" s="80"/>
    </row>
    <row r="178" spans="1:8">
      <c r="A178" s="91" t="s">
        <v>60</v>
      </c>
      <c r="B178" s="92" t="s">
        <v>99</v>
      </c>
      <c r="C178" s="93"/>
      <c r="D178" s="94"/>
      <c r="E178" s="95"/>
      <c r="F178" s="96"/>
      <c r="G178" s="79"/>
      <c r="H178" s="80"/>
    </row>
    <row r="179" spans="1:8">
      <c r="A179" s="91"/>
      <c r="B179" s="92" t="s">
        <v>97</v>
      </c>
      <c r="C179" s="93" t="s">
        <v>67</v>
      </c>
      <c r="D179" s="94">
        <v>3</v>
      </c>
      <c r="E179" s="97"/>
      <c r="F179" s="96">
        <f>D179*E179</f>
        <v>0</v>
      </c>
      <c r="G179" s="79">
        <f>F179</f>
        <v>0</v>
      </c>
      <c r="H179" s="90" t="s">
        <v>60</v>
      </c>
    </row>
    <row r="180" spans="1:8">
      <c r="A180" s="105"/>
      <c r="B180" s="85"/>
      <c r="C180" s="86"/>
      <c r="D180" s="94"/>
      <c r="E180" s="102"/>
      <c r="F180" s="89"/>
      <c r="G180" s="79"/>
      <c r="H180" s="80"/>
    </row>
    <row r="181" spans="1:8">
      <c r="A181" s="91" t="s">
        <v>60</v>
      </c>
      <c r="B181" s="92" t="s">
        <v>99</v>
      </c>
      <c r="C181" s="93"/>
      <c r="D181" s="94"/>
      <c r="E181" s="95"/>
      <c r="F181" s="96"/>
      <c r="G181" s="79"/>
      <c r="H181" s="80"/>
    </row>
    <row r="182" spans="1:8">
      <c r="A182" s="91"/>
      <c r="B182" s="92" t="s">
        <v>97</v>
      </c>
      <c r="C182" s="93" t="s">
        <v>67</v>
      </c>
      <c r="D182" s="94">
        <v>3</v>
      </c>
      <c r="E182" s="97"/>
      <c r="F182" s="96">
        <f>D182*E182</f>
        <v>0</v>
      </c>
      <c r="G182" s="79">
        <f>F182</f>
        <v>0</v>
      </c>
      <c r="H182" s="90" t="s">
        <v>60</v>
      </c>
    </row>
    <row r="183" spans="1:8">
      <c r="A183" s="105"/>
      <c r="B183" s="85"/>
      <c r="C183" s="86"/>
      <c r="D183" s="94"/>
      <c r="E183" s="102"/>
      <c r="F183" s="89"/>
      <c r="G183" s="79"/>
      <c r="H183" s="80"/>
    </row>
    <row r="184" spans="1:8" ht="33">
      <c r="A184" s="91" t="s">
        <v>60</v>
      </c>
      <c r="B184" s="85" t="s">
        <v>100</v>
      </c>
      <c r="C184" s="86"/>
      <c r="D184" s="87"/>
      <c r="E184" s="102"/>
      <c r="F184" s="103"/>
      <c r="G184" s="79"/>
      <c r="H184" s="80"/>
    </row>
    <row r="185" spans="1:8">
      <c r="A185" s="105"/>
      <c r="B185" s="85" t="s">
        <v>101</v>
      </c>
      <c r="C185" s="86" t="s">
        <v>67</v>
      </c>
      <c r="D185" s="87">
        <v>3</v>
      </c>
      <c r="E185" s="88"/>
      <c r="F185" s="112">
        <f>D185*E185</f>
        <v>0</v>
      </c>
      <c r="G185" s="79">
        <f>F185</f>
        <v>0</v>
      </c>
      <c r="H185" s="90" t="s">
        <v>60</v>
      </c>
    </row>
    <row r="186" spans="1:8">
      <c r="A186" s="105"/>
      <c r="B186" s="85"/>
      <c r="C186" s="86"/>
      <c r="D186" s="94"/>
      <c r="E186" s="102"/>
      <c r="F186" s="89"/>
      <c r="G186" s="79"/>
      <c r="H186" s="80"/>
    </row>
    <row r="187" spans="1:8" ht="33">
      <c r="A187" s="91" t="s">
        <v>60</v>
      </c>
      <c r="B187" s="85" t="s">
        <v>102</v>
      </c>
      <c r="C187" s="86"/>
      <c r="D187" s="87"/>
      <c r="E187" s="102"/>
      <c r="F187" s="103"/>
      <c r="G187" s="79"/>
      <c r="H187" s="80"/>
    </row>
    <row r="188" spans="1:8">
      <c r="A188" s="105"/>
      <c r="B188" s="85" t="s">
        <v>101</v>
      </c>
      <c r="C188" s="86" t="s">
        <v>67</v>
      </c>
      <c r="D188" s="87">
        <v>42</v>
      </c>
      <c r="E188" s="88"/>
      <c r="F188" s="112">
        <f>D188*E188</f>
        <v>0</v>
      </c>
      <c r="G188" s="79">
        <f>F188</f>
        <v>0</v>
      </c>
      <c r="H188" s="90" t="s">
        <v>60</v>
      </c>
    </row>
    <row r="189" spans="1:8">
      <c r="A189" s="105"/>
      <c r="B189" s="85"/>
      <c r="C189" s="86"/>
      <c r="D189" s="94"/>
      <c r="E189" s="102"/>
      <c r="F189" s="89"/>
      <c r="G189" s="79"/>
      <c r="H189" s="80"/>
    </row>
    <row r="190" spans="1:8" ht="33">
      <c r="A190" s="91" t="s">
        <v>60</v>
      </c>
      <c r="B190" s="85" t="s">
        <v>103</v>
      </c>
      <c r="C190" s="86"/>
      <c r="D190" s="87"/>
      <c r="E190" s="102"/>
      <c r="F190" s="103"/>
      <c r="G190" s="79"/>
      <c r="H190" s="80"/>
    </row>
    <row r="191" spans="1:8">
      <c r="A191" s="105"/>
      <c r="B191" s="85" t="s">
        <v>97</v>
      </c>
      <c r="C191" s="86" t="s">
        <v>67</v>
      </c>
      <c r="D191" s="87">
        <v>70</v>
      </c>
      <c r="E191" s="88"/>
      <c r="F191" s="89">
        <f>D191*E191</f>
        <v>0</v>
      </c>
      <c r="G191" s="79">
        <f>F191</f>
        <v>0</v>
      </c>
      <c r="H191" s="90" t="s">
        <v>60</v>
      </c>
    </row>
    <row r="192" spans="1:8">
      <c r="A192" s="105"/>
      <c r="B192" s="85"/>
      <c r="C192" s="86"/>
      <c r="D192" s="87"/>
      <c r="E192" s="102"/>
      <c r="F192" s="103"/>
      <c r="G192" s="79"/>
      <c r="H192" s="80"/>
    </row>
    <row r="193" spans="1:8" ht="49.5">
      <c r="A193" s="91" t="s">
        <v>60</v>
      </c>
      <c r="B193" s="85" t="s">
        <v>104</v>
      </c>
      <c r="C193" s="86"/>
      <c r="D193" s="87"/>
      <c r="E193" s="102"/>
      <c r="F193" s="103"/>
      <c r="G193" s="79"/>
      <c r="H193" s="80"/>
    </row>
    <row r="194" spans="1:8">
      <c r="A194" s="105"/>
      <c r="B194" s="85" t="s">
        <v>92</v>
      </c>
      <c r="C194" s="86" t="s">
        <v>93</v>
      </c>
      <c r="D194" s="87">
        <v>2</v>
      </c>
      <c r="E194" s="88"/>
      <c r="F194" s="89">
        <f>D194*E194</f>
        <v>0</v>
      </c>
      <c r="G194" s="79">
        <f>F194</f>
        <v>0</v>
      </c>
      <c r="H194" s="90" t="s">
        <v>60</v>
      </c>
    </row>
    <row r="195" spans="1:8">
      <c r="A195" s="105"/>
      <c r="B195" s="85"/>
      <c r="C195" s="86"/>
      <c r="D195" s="87"/>
      <c r="E195" s="102"/>
      <c r="F195" s="103"/>
      <c r="G195" s="79"/>
      <c r="H195" s="80"/>
    </row>
    <row r="196" spans="1:8" ht="49.5">
      <c r="A196" s="91" t="s">
        <v>60</v>
      </c>
      <c r="B196" s="85" t="s">
        <v>105</v>
      </c>
      <c r="C196" s="86"/>
      <c r="D196" s="87"/>
      <c r="E196" s="102"/>
      <c r="F196" s="103"/>
      <c r="G196" s="79"/>
      <c r="H196" s="80"/>
    </row>
    <row r="197" spans="1:8">
      <c r="A197" s="105"/>
      <c r="B197" s="85" t="s">
        <v>97</v>
      </c>
      <c r="C197" s="86" t="s">
        <v>67</v>
      </c>
      <c r="D197" s="87">
        <v>180</v>
      </c>
      <c r="E197" s="88"/>
      <c r="F197" s="89">
        <f>D197*E197</f>
        <v>0</v>
      </c>
      <c r="G197" s="79">
        <f>F197</f>
        <v>0</v>
      </c>
      <c r="H197" s="90" t="s">
        <v>60</v>
      </c>
    </row>
    <row r="198" spans="1:8">
      <c r="A198" s="105"/>
      <c r="B198" s="85"/>
      <c r="C198" s="86"/>
      <c r="D198" s="87"/>
      <c r="E198" s="102"/>
      <c r="F198" s="103"/>
      <c r="G198" s="79"/>
      <c r="H198" s="80"/>
    </row>
    <row r="199" spans="1:8" ht="49.5">
      <c r="A199" s="91" t="s">
        <v>60</v>
      </c>
      <c r="B199" s="85" t="s">
        <v>106</v>
      </c>
      <c r="C199" s="86"/>
      <c r="D199" s="87"/>
      <c r="E199" s="102"/>
      <c r="F199" s="103"/>
      <c r="G199" s="79"/>
      <c r="H199" s="80"/>
    </row>
    <row r="200" spans="1:8">
      <c r="A200" s="105"/>
      <c r="B200" s="85" t="s">
        <v>97</v>
      </c>
      <c r="C200" s="86" t="s">
        <v>67</v>
      </c>
      <c r="D200" s="87">
        <v>180</v>
      </c>
      <c r="E200" s="88"/>
      <c r="F200" s="89">
        <f>D200*E200</f>
        <v>0</v>
      </c>
      <c r="G200" s="79">
        <f>F200</f>
        <v>0</v>
      </c>
      <c r="H200" s="90" t="s">
        <v>60</v>
      </c>
    </row>
    <row r="201" spans="1:8">
      <c r="A201" s="105"/>
      <c r="B201" s="85"/>
      <c r="C201" s="86"/>
      <c r="D201" s="87"/>
      <c r="E201" s="102"/>
      <c r="F201" s="103"/>
      <c r="G201" s="79"/>
      <c r="H201" s="80"/>
    </row>
    <row r="202" spans="1:8" ht="66">
      <c r="A202" s="91" t="s">
        <v>60</v>
      </c>
      <c r="B202" s="85" t="s">
        <v>107</v>
      </c>
      <c r="C202" s="86"/>
      <c r="D202" s="87"/>
      <c r="E202" s="102"/>
      <c r="F202" s="103"/>
      <c r="G202" s="79"/>
      <c r="H202" s="80"/>
    </row>
    <row r="203" spans="1:8">
      <c r="A203" s="105"/>
      <c r="B203" s="85" t="s">
        <v>92</v>
      </c>
      <c r="C203" s="86" t="s">
        <v>93</v>
      </c>
      <c r="D203" s="87">
        <v>2</v>
      </c>
      <c r="E203" s="88"/>
      <c r="F203" s="89">
        <f>D203*E203</f>
        <v>0</v>
      </c>
      <c r="G203" s="79">
        <f>F203</f>
        <v>0</v>
      </c>
      <c r="H203" s="90" t="s">
        <v>60</v>
      </c>
    </row>
    <row r="204" spans="1:8">
      <c r="A204" s="105"/>
      <c r="B204" s="85"/>
      <c r="C204" s="86"/>
      <c r="D204" s="87"/>
      <c r="E204" s="102"/>
      <c r="F204" s="103"/>
      <c r="G204" s="79"/>
      <c r="H204" s="80"/>
    </row>
    <row r="205" spans="1:8" ht="66">
      <c r="A205" s="91" t="s">
        <v>60</v>
      </c>
      <c r="B205" s="85" t="s">
        <v>108</v>
      </c>
      <c r="C205" s="86"/>
      <c r="D205" s="87"/>
      <c r="E205" s="102"/>
      <c r="F205" s="103"/>
      <c r="G205" s="79"/>
      <c r="H205" s="80"/>
    </row>
    <row r="206" spans="1:8">
      <c r="A206" s="105"/>
      <c r="B206" s="85" t="s">
        <v>92</v>
      </c>
      <c r="C206" s="86" t="s">
        <v>93</v>
      </c>
      <c r="D206" s="87">
        <v>2</v>
      </c>
      <c r="E206" s="88"/>
      <c r="F206" s="89">
        <f>D206*E206</f>
        <v>0</v>
      </c>
      <c r="G206" s="79">
        <f>F206</f>
        <v>0</v>
      </c>
      <c r="H206" s="90" t="s">
        <v>60</v>
      </c>
    </row>
    <row r="207" spans="1:8">
      <c r="A207" s="105"/>
      <c r="B207" s="85"/>
      <c r="C207" s="86"/>
      <c r="D207" s="87"/>
      <c r="E207" s="102"/>
      <c r="F207" s="103"/>
      <c r="G207" s="79"/>
      <c r="H207" s="80"/>
    </row>
    <row r="208" spans="1:8" ht="66">
      <c r="A208" s="91" t="s">
        <v>60</v>
      </c>
      <c r="B208" s="85" t="s">
        <v>109</v>
      </c>
      <c r="C208" s="86"/>
      <c r="D208" s="87"/>
      <c r="E208" s="102"/>
      <c r="F208" s="103"/>
      <c r="G208" s="79"/>
      <c r="H208" s="80"/>
    </row>
    <row r="209" spans="1:8">
      <c r="A209" s="105"/>
      <c r="B209" s="85" t="s">
        <v>92</v>
      </c>
      <c r="C209" s="86" t="s">
        <v>93</v>
      </c>
      <c r="D209" s="87">
        <v>4</v>
      </c>
      <c r="E209" s="88"/>
      <c r="F209" s="89">
        <f>D209*E209</f>
        <v>0</v>
      </c>
      <c r="G209" s="79">
        <f>F209</f>
        <v>0</v>
      </c>
      <c r="H209" s="90" t="s">
        <v>60</v>
      </c>
    </row>
    <row r="210" spans="1:8">
      <c r="A210" s="105"/>
      <c r="B210" s="85"/>
      <c r="C210" s="86"/>
      <c r="D210" s="87"/>
      <c r="E210" s="102"/>
      <c r="F210" s="103"/>
      <c r="G210" s="79"/>
      <c r="H210" s="80"/>
    </row>
    <row r="211" spans="1:8" ht="66">
      <c r="A211" s="91" t="s">
        <v>60</v>
      </c>
      <c r="B211" s="85" t="s">
        <v>110</v>
      </c>
      <c r="C211" s="86"/>
      <c r="D211" s="87"/>
      <c r="E211" s="102"/>
      <c r="F211" s="103"/>
      <c r="G211" s="79"/>
      <c r="H211" s="80"/>
    </row>
    <row r="212" spans="1:8">
      <c r="A212" s="105"/>
      <c r="B212" s="85" t="s">
        <v>92</v>
      </c>
      <c r="C212" s="86" t="s">
        <v>93</v>
      </c>
      <c r="D212" s="87">
        <v>4</v>
      </c>
      <c r="E212" s="88"/>
      <c r="F212" s="89">
        <f>D212*E212</f>
        <v>0</v>
      </c>
      <c r="G212" s="79">
        <f>F212</f>
        <v>0</v>
      </c>
      <c r="H212" s="90" t="s">
        <v>60</v>
      </c>
    </row>
    <row r="213" spans="1:8">
      <c r="A213" s="105"/>
      <c r="B213" s="85"/>
      <c r="C213" s="86"/>
      <c r="D213" s="87"/>
      <c r="E213" s="102"/>
      <c r="F213" s="103"/>
      <c r="G213" s="79"/>
      <c r="H213" s="80"/>
    </row>
    <row r="214" spans="1:8" ht="49.5">
      <c r="A214" s="91" t="s">
        <v>60</v>
      </c>
      <c r="B214" s="85" t="s">
        <v>111</v>
      </c>
      <c r="C214" s="86"/>
      <c r="D214" s="87"/>
      <c r="E214" s="102"/>
      <c r="F214" s="103"/>
      <c r="G214" s="79"/>
      <c r="H214" s="80"/>
    </row>
    <row r="215" spans="1:8">
      <c r="A215" s="105"/>
      <c r="B215" s="85" t="s">
        <v>92</v>
      </c>
      <c r="C215" s="86" t="s">
        <v>93</v>
      </c>
      <c r="D215" s="87">
        <v>1</v>
      </c>
      <c r="E215" s="88"/>
      <c r="F215" s="89">
        <f>D215*E215</f>
        <v>0</v>
      </c>
      <c r="G215" s="79">
        <f>F215</f>
        <v>0</v>
      </c>
      <c r="H215" s="90" t="s">
        <v>60</v>
      </c>
    </row>
    <row r="216" spans="1:8">
      <c r="A216" s="105"/>
      <c r="B216" s="85"/>
      <c r="C216" s="86"/>
      <c r="D216" s="94"/>
      <c r="E216" s="102"/>
      <c r="F216" s="89"/>
      <c r="G216" s="79"/>
      <c r="H216" s="80"/>
    </row>
    <row r="217" spans="1:8" ht="49.5">
      <c r="A217" s="91" t="s">
        <v>60</v>
      </c>
      <c r="B217" s="85" t="s">
        <v>112</v>
      </c>
      <c r="C217" s="86"/>
      <c r="D217" s="87"/>
      <c r="E217" s="102"/>
      <c r="F217" s="89"/>
      <c r="G217" s="79"/>
      <c r="H217" s="80"/>
    </row>
    <row r="218" spans="1:8" ht="165">
      <c r="A218" s="91"/>
      <c r="B218" s="104" t="s">
        <v>113</v>
      </c>
      <c r="C218" s="86"/>
      <c r="D218" s="87"/>
      <c r="E218" s="102"/>
      <c r="F218" s="89"/>
      <c r="G218" s="79"/>
      <c r="H218" s="80"/>
    </row>
    <row r="219" spans="1:8" ht="33">
      <c r="A219" s="91"/>
      <c r="B219" s="104" t="s">
        <v>114</v>
      </c>
      <c r="C219" s="86"/>
      <c r="D219" s="87"/>
      <c r="E219" s="102"/>
      <c r="F219" s="89"/>
      <c r="G219" s="79"/>
      <c r="H219" s="80"/>
    </row>
    <row r="220" spans="1:8">
      <c r="A220" s="105"/>
      <c r="B220" s="85" t="s">
        <v>97</v>
      </c>
      <c r="C220" s="86" t="s">
        <v>67</v>
      </c>
      <c r="D220" s="87">
        <v>68</v>
      </c>
      <c r="E220" s="88"/>
      <c r="F220" s="89">
        <f>D220*E220</f>
        <v>0</v>
      </c>
      <c r="G220" s="79">
        <f>F220</f>
        <v>0</v>
      </c>
      <c r="H220" s="90" t="s">
        <v>60</v>
      </c>
    </row>
    <row r="221" spans="1:8">
      <c r="A221" s="105"/>
      <c r="B221" s="85"/>
      <c r="C221" s="86"/>
      <c r="D221" s="94"/>
      <c r="E221" s="102"/>
      <c r="F221" s="89"/>
      <c r="G221" s="79"/>
      <c r="H221" s="80"/>
    </row>
    <row r="222" spans="1:8">
      <c r="A222" s="100">
        <v>5</v>
      </c>
      <c r="B222" s="113" t="s">
        <v>115</v>
      </c>
      <c r="C222" s="86"/>
      <c r="D222" s="94"/>
      <c r="E222" s="102"/>
      <c r="F222" s="89"/>
      <c r="G222" s="79"/>
      <c r="H222" s="80"/>
    </row>
    <row r="223" spans="1:8">
      <c r="A223" s="105"/>
      <c r="B223" s="85"/>
      <c r="C223" s="86"/>
      <c r="D223" s="94"/>
      <c r="E223" s="102"/>
      <c r="F223" s="89"/>
      <c r="G223" s="79"/>
      <c r="H223" s="80"/>
    </row>
    <row r="224" spans="1:8" ht="33">
      <c r="A224" s="91" t="s">
        <v>60</v>
      </c>
      <c r="B224" s="85" t="s">
        <v>116</v>
      </c>
      <c r="C224" s="86"/>
      <c r="D224" s="94"/>
      <c r="E224" s="102"/>
      <c r="F224" s="89"/>
      <c r="G224" s="79"/>
      <c r="H224" s="80"/>
    </row>
    <row r="225" spans="1:10" ht="49.5">
      <c r="A225" s="105"/>
      <c r="B225" s="114" t="s">
        <v>117</v>
      </c>
      <c r="C225" s="86"/>
      <c r="D225" s="94"/>
      <c r="E225" s="88"/>
      <c r="F225" s="89"/>
      <c r="G225" s="79"/>
      <c r="H225" s="80"/>
    </row>
    <row r="226" spans="1:10">
      <c r="A226" s="105"/>
      <c r="B226" s="114" t="s">
        <v>118</v>
      </c>
      <c r="C226" s="86" t="s">
        <v>63</v>
      </c>
      <c r="D226" s="94">
        <v>1</v>
      </c>
      <c r="E226" s="88"/>
      <c r="F226" s="89">
        <f t="shared" ref="F226" si="1">D226*E226</f>
        <v>0</v>
      </c>
      <c r="G226" s="79">
        <f>F226</f>
        <v>0</v>
      </c>
      <c r="H226" s="90" t="s">
        <v>60</v>
      </c>
      <c r="J226" s="115"/>
    </row>
    <row r="227" spans="1:10">
      <c r="A227" s="105"/>
      <c r="B227" s="85"/>
      <c r="C227" s="86"/>
      <c r="D227" s="87"/>
      <c r="E227" s="102"/>
      <c r="F227" s="89"/>
      <c r="G227" s="79"/>
      <c r="H227" s="80"/>
    </row>
    <row r="228" spans="1:10" ht="115.5">
      <c r="A228" s="91" t="s">
        <v>60</v>
      </c>
      <c r="B228" s="85" t="s">
        <v>119</v>
      </c>
      <c r="C228" s="86"/>
      <c r="D228" s="87"/>
      <c r="E228" s="102"/>
      <c r="F228" s="89"/>
      <c r="G228" s="79"/>
      <c r="H228" s="80"/>
    </row>
    <row r="229" spans="1:10">
      <c r="A229" s="105"/>
      <c r="B229" s="85" t="s">
        <v>62</v>
      </c>
      <c r="C229" s="86" t="s">
        <v>63</v>
      </c>
      <c r="D229" s="87">
        <v>1</v>
      </c>
      <c r="E229" s="88"/>
      <c r="F229" s="89">
        <f>D229*E229</f>
        <v>0</v>
      </c>
      <c r="G229" s="79">
        <f>F229</f>
        <v>0</v>
      </c>
      <c r="H229" s="90" t="s">
        <v>60</v>
      </c>
    </row>
    <row r="230" spans="1:10">
      <c r="A230" s="105"/>
      <c r="B230" s="85"/>
      <c r="C230" s="86"/>
      <c r="D230" s="94"/>
      <c r="E230" s="102"/>
      <c r="F230" s="89"/>
      <c r="G230" s="79"/>
      <c r="H230" s="80"/>
    </row>
    <row r="231" spans="1:10">
      <c r="A231" s="100">
        <v>6</v>
      </c>
      <c r="B231" s="113" t="s">
        <v>120</v>
      </c>
      <c r="C231" s="86"/>
      <c r="D231" s="87"/>
      <c r="E231" s="102"/>
      <c r="F231" s="89"/>
      <c r="G231" s="79"/>
      <c r="H231" s="80"/>
    </row>
    <row r="232" spans="1:10">
      <c r="A232" s="105"/>
      <c r="B232" s="85"/>
      <c r="C232" s="86"/>
      <c r="D232" s="87"/>
      <c r="E232" s="102"/>
      <c r="F232" s="89"/>
      <c r="G232" s="79"/>
      <c r="H232" s="80"/>
    </row>
    <row r="233" spans="1:10" ht="33">
      <c r="A233" s="91"/>
      <c r="B233" s="85" t="s">
        <v>121</v>
      </c>
      <c r="C233" s="86"/>
      <c r="D233" s="87"/>
      <c r="E233" s="102"/>
      <c r="F233" s="89"/>
      <c r="G233" s="79"/>
      <c r="H233" s="80"/>
    </row>
    <row r="234" spans="1:10">
      <c r="A234" s="105"/>
      <c r="B234" s="85"/>
      <c r="C234" s="86"/>
      <c r="D234" s="87"/>
      <c r="E234" s="102"/>
      <c r="F234" s="89"/>
      <c r="G234" s="79"/>
      <c r="H234" s="80"/>
    </row>
    <row r="235" spans="1:10" ht="66">
      <c r="A235" s="91" t="s">
        <v>60</v>
      </c>
      <c r="B235" s="85" t="s">
        <v>122</v>
      </c>
      <c r="C235" s="86"/>
      <c r="D235" s="87"/>
      <c r="E235" s="102"/>
      <c r="F235" s="89"/>
      <c r="G235" s="79"/>
      <c r="H235" s="80"/>
    </row>
    <row r="236" spans="1:10">
      <c r="A236" s="105"/>
      <c r="B236" s="85" t="s">
        <v>92</v>
      </c>
      <c r="C236" s="86" t="s">
        <v>93</v>
      </c>
      <c r="D236" s="87">
        <v>35</v>
      </c>
      <c r="E236" s="88"/>
      <c r="F236" s="89">
        <f>D236*E236</f>
        <v>0</v>
      </c>
      <c r="G236" s="79">
        <f>F236</f>
        <v>0</v>
      </c>
      <c r="H236" s="90" t="s">
        <v>60</v>
      </c>
    </row>
    <row r="237" spans="1:10">
      <c r="A237" s="105"/>
      <c r="B237" s="85"/>
      <c r="C237" s="86"/>
      <c r="D237" s="87"/>
      <c r="E237" s="102"/>
      <c r="F237" s="89"/>
      <c r="G237" s="79"/>
      <c r="H237" s="80"/>
    </row>
    <row r="238" spans="1:10" ht="66">
      <c r="A238" s="91" t="s">
        <v>60</v>
      </c>
      <c r="B238" s="85" t="s">
        <v>123</v>
      </c>
      <c r="C238" s="86"/>
      <c r="D238" s="87"/>
      <c r="E238" s="102"/>
      <c r="F238" s="89"/>
      <c r="G238" s="79"/>
      <c r="H238" s="80"/>
    </row>
    <row r="239" spans="1:10">
      <c r="A239" s="105"/>
      <c r="B239" s="85" t="s">
        <v>92</v>
      </c>
      <c r="C239" s="86" t="s">
        <v>93</v>
      </c>
      <c r="D239" s="87">
        <v>45</v>
      </c>
      <c r="E239" s="88"/>
      <c r="F239" s="89">
        <f>D239*E239</f>
        <v>0</v>
      </c>
      <c r="G239" s="79">
        <f>F239</f>
        <v>0</v>
      </c>
      <c r="H239" s="90" t="s">
        <v>60</v>
      </c>
    </row>
    <row r="240" spans="1:10">
      <c r="A240" s="105"/>
      <c r="B240" s="85"/>
      <c r="C240" s="86"/>
      <c r="D240" s="87"/>
      <c r="E240" s="102"/>
      <c r="F240" s="89"/>
      <c r="G240" s="79"/>
      <c r="H240" s="80"/>
    </row>
    <row r="241" spans="1:8">
      <c r="A241" s="105"/>
      <c r="B241" s="85"/>
      <c r="C241" s="86"/>
      <c r="D241" s="87"/>
      <c r="E241" s="102"/>
      <c r="F241" s="89"/>
      <c r="G241" s="79"/>
      <c r="H241" s="80"/>
    </row>
    <row r="242" spans="1:8" ht="99">
      <c r="A242" s="91" t="s">
        <v>60</v>
      </c>
      <c r="B242" s="85" t="s">
        <v>125</v>
      </c>
      <c r="C242" s="86"/>
      <c r="D242" s="87"/>
      <c r="E242" s="102"/>
      <c r="F242" s="89"/>
      <c r="G242" s="79"/>
      <c r="H242" s="80"/>
    </row>
    <row r="243" spans="1:8">
      <c r="A243" s="105"/>
      <c r="B243" s="85" t="s">
        <v>92</v>
      </c>
      <c r="C243" s="86" t="s">
        <v>93</v>
      </c>
      <c r="D243" s="87">
        <v>16</v>
      </c>
      <c r="E243" s="88"/>
      <c r="F243" s="89">
        <f>D243*E243</f>
        <v>0</v>
      </c>
      <c r="G243" s="79">
        <f>F243</f>
        <v>0</v>
      </c>
      <c r="H243" s="90" t="s">
        <v>60</v>
      </c>
    </row>
    <row r="244" spans="1:8">
      <c r="A244" s="105"/>
      <c r="B244" s="85"/>
      <c r="C244" s="86"/>
      <c r="D244" s="87"/>
      <c r="E244" s="102"/>
      <c r="F244" s="89"/>
      <c r="G244" s="79"/>
      <c r="H244" s="80"/>
    </row>
    <row r="245" spans="1:8" ht="82.5">
      <c r="A245" s="91" t="s">
        <v>60</v>
      </c>
      <c r="B245" s="85" t="s">
        <v>126</v>
      </c>
      <c r="C245" s="86"/>
      <c r="D245" s="87"/>
      <c r="E245" s="102"/>
      <c r="F245" s="89"/>
      <c r="G245" s="79"/>
      <c r="H245" s="80"/>
    </row>
    <row r="246" spans="1:8">
      <c r="A246" s="105"/>
      <c r="B246" s="85" t="s">
        <v>97</v>
      </c>
      <c r="C246" s="86" t="s">
        <v>67</v>
      </c>
      <c r="D246" s="87">
        <v>15</v>
      </c>
      <c r="E246" s="88"/>
      <c r="F246" s="89">
        <f>D246*E246</f>
        <v>0</v>
      </c>
      <c r="G246" s="79">
        <f>F246</f>
        <v>0</v>
      </c>
      <c r="H246" s="90" t="s">
        <v>60</v>
      </c>
    </row>
    <row r="247" spans="1:8">
      <c r="A247" s="105"/>
      <c r="B247" s="85"/>
      <c r="C247" s="86"/>
      <c r="D247" s="87"/>
      <c r="E247" s="102"/>
      <c r="F247" s="89"/>
      <c r="G247" s="79"/>
      <c r="H247" s="80"/>
    </row>
    <row r="248" spans="1:8" ht="66">
      <c r="A248" s="91" t="s">
        <v>60</v>
      </c>
      <c r="B248" s="85" t="s">
        <v>127</v>
      </c>
      <c r="C248" s="86"/>
      <c r="D248" s="87"/>
      <c r="E248" s="102"/>
      <c r="F248" s="89"/>
      <c r="G248" s="79"/>
      <c r="H248" s="80"/>
    </row>
    <row r="249" spans="1:8">
      <c r="A249" s="105"/>
      <c r="B249" s="85" t="s">
        <v>62</v>
      </c>
      <c r="C249" s="86" t="s">
        <v>63</v>
      </c>
      <c r="D249" s="87">
        <v>8</v>
      </c>
      <c r="E249" s="88"/>
      <c r="F249" s="89">
        <f>D249*E249</f>
        <v>0</v>
      </c>
      <c r="G249" s="79">
        <f>F249</f>
        <v>0</v>
      </c>
      <c r="H249" s="90" t="s">
        <v>60</v>
      </c>
    </row>
    <row r="250" spans="1:8">
      <c r="A250" s="105"/>
      <c r="B250" s="85"/>
      <c r="C250" s="86"/>
      <c r="D250" s="87"/>
      <c r="E250" s="102"/>
      <c r="F250" s="89"/>
      <c r="G250" s="79"/>
      <c r="H250" s="80"/>
    </row>
    <row r="251" spans="1:8" ht="49.5">
      <c r="A251" s="91" t="s">
        <v>60</v>
      </c>
      <c r="B251" s="85" t="s">
        <v>128</v>
      </c>
      <c r="C251" s="86"/>
      <c r="D251" s="87"/>
      <c r="E251" s="102"/>
      <c r="F251" s="89"/>
      <c r="G251" s="79"/>
      <c r="H251" s="80"/>
    </row>
    <row r="252" spans="1:8">
      <c r="A252" s="105"/>
      <c r="B252" s="85" t="s">
        <v>62</v>
      </c>
      <c r="C252" s="86" t="s">
        <v>63</v>
      </c>
      <c r="D252" s="87">
        <v>1</v>
      </c>
      <c r="E252" s="88"/>
      <c r="F252" s="89">
        <f>D252*E252</f>
        <v>0</v>
      </c>
      <c r="G252" s="79">
        <f>F252</f>
        <v>0</v>
      </c>
      <c r="H252" s="90" t="s">
        <v>60</v>
      </c>
    </row>
    <row r="253" spans="1:8">
      <c r="A253" s="105"/>
      <c r="B253" s="85"/>
      <c r="C253" s="86"/>
      <c r="D253" s="94"/>
      <c r="E253" s="102"/>
      <c r="F253" s="89"/>
      <c r="G253" s="79"/>
      <c r="H253" s="80"/>
    </row>
    <row r="254" spans="1:8">
      <c r="A254" s="100">
        <v>7</v>
      </c>
      <c r="B254" s="101" t="s">
        <v>129</v>
      </c>
      <c r="C254" s="86"/>
      <c r="D254" s="87"/>
      <c r="E254" s="102"/>
      <c r="F254" s="89"/>
      <c r="G254" s="79"/>
      <c r="H254" s="80"/>
    </row>
    <row r="255" spans="1:8">
      <c r="A255" s="105"/>
      <c r="B255" s="85"/>
      <c r="C255" s="86"/>
      <c r="D255" s="87"/>
      <c r="E255" s="102"/>
      <c r="F255" s="89"/>
      <c r="G255" s="79"/>
      <c r="H255" s="80"/>
    </row>
    <row r="256" spans="1:8" ht="33">
      <c r="A256" s="91" t="s">
        <v>60</v>
      </c>
      <c r="B256" s="101" t="s">
        <v>210</v>
      </c>
      <c r="C256" s="86"/>
      <c r="D256" s="87"/>
      <c r="E256" s="102"/>
      <c r="F256" s="89"/>
      <c r="G256" s="79"/>
      <c r="H256" s="80"/>
    </row>
    <row r="257" spans="1:8">
      <c r="A257" s="105"/>
      <c r="B257" s="85" t="s">
        <v>62</v>
      </c>
      <c r="C257" s="86" t="s">
        <v>63</v>
      </c>
      <c r="D257" s="87">
        <v>1</v>
      </c>
      <c r="E257" s="88"/>
      <c r="F257" s="89">
        <f>D257*E257</f>
        <v>0</v>
      </c>
      <c r="G257" s="79">
        <f>F257</f>
        <v>0</v>
      </c>
      <c r="H257" s="90" t="s">
        <v>60</v>
      </c>
    </row>
    <row r="258" spans="1:8">
      <c r="A258" s="105"/>
      <c r="B258" s="85"/>
      <c r="C258" s="86"/>
      <c r="D258" s="87"/>
      <c r="E258" s="102"/>
      <c r="F258" s="89"/>
      <c r="G258" s="79"/>
      <c r="H258" s="80"/>
    </row>
    <row r="259" spans="1:8" ht="82.5">
      <c r="A259" s="91" t="s">
        <v>60</v>
      </c>
      <c r="B259" s="101" t="s">
        <v>211</v>
      </c>
      <c r="C259" s="86"/>
      <c r="D259" s="87"/>
      <c r="E259" s="102"/>
      <c r="F259" s="89"/>
      <c r="G259" s="79"/>
      <c r="H259" s="80"/>
    </row>
    <row r="260" spans="1:8">
      <c r="A260" s="105"/>
      <c r="B260" s="85" t="s">
        <v>62</v>
      </c>
      <c r="C260" s="86" t="s">
        <v>63</v>
      </c>
      <c r="D260" s="87">
        <v>1</v>
      </c>
      <c r="E260" s="88"/>
      <c r="F260" s="89">
        <f>D260*E260</f>
        <v>0</v>
      </c>
      <c r="G260" s="79">
        <f>F260</f>
        <v>0</v>
      </c>
      <c r="H260" s="90" t="s">
        <v>60</v>
      </c>
    </row>
    <row r="261" spans="1:8">
      <c r="A261" s="105"/>
      <c r="B261" s="85"/>
      <c r="C261" s="86"/>
      <c r="D261" s="87"/>
      <c r="E261" s="102"/>
      <c r="F261" s="89"/>
      <c r="G261" s="79"/>
      <c r="H261" s="80"/>
    </row>
    <row r="262" spans="1:8" ht="33">
      <c r="A262" s="91" t="s">
        <v>60</v>
      </c>
      <c r="B262" s="85" t="s">
        <v>130</v>
      </c>
      <c r="C262" s="86"/>
      <c r="D262" s="87"/>
      <c r="E262" s="102"/>
      <c r="F262" s="89"/>
      <c r="G262" s="79"/>
      <c r="H262" s="80"/>
    </row>
    <row r="263" spans="1:8">
      <c r="A263" s="105"/>
      <c r="B263" s="85" t="s">
        <v>62</v>
      </c>
      <c r="C263" s="86" t="s">
        <v>63</v>
      </c>
      <c r="D263" s="87">
        <v>1</v>
      </c>
      <c r="E263" s="88"/>
      <c r="F263" s="89">
        <f>D263*E263</f>
        <v>0</v>
      </c>
      <c r="G263" s="79">
        <f>F263</f>
        <v>0</v>
      </c>
      <c r="H263" s="90" t="s">
        <v>60</v>
      </c>
    </row>
    <row r="264" spans="1:8">
      <c r="A264" s="105"/>
      <c r="B264" s="85"/>
      <c r="C264" s="86"/>
      <c r="D264" s="87"/>
      <c r="E264" s="102"/>
      <c r="F264" s="89"/>
      <c r="G264" s="79"/>
      <c r="H264" s="80"/>
    </row>
    <row r="265" spans="1:8">
      <c r="A265" s="91" t="s">
        <v>60</v>
      </c>
      <c r="B265" s="85" t="s">
        <v>131</v>
      </c>
      <c r="C265" s="86"/>
      <c r="D265" s="87"/>
      <c r="E265" s="102"/>
      <c r="F265" s="89"/>
      <c r="G265" s="79"/>
      <c r="H265" s="80"/>
    </row>
    <row r="266" spans="1:8">
      <c r="A266" s="105"/>
      <c r="B266" s="85" t="s">
        <v>62</v>
      </c>
      <c r="C266" s="86" t="s">
        <v>63</v>
      </c>
      <c r="D266" s="87">
        <v>1</v>
      </c>
      <c r="E266" s="88"/>
      <c r="F266" s="89">
        <f>D266*E266</f>
        <v>0</v>
      </c>
      <c r="G266" s="79">
        <f>F266</f>
        <v>0</v>
      </c>
      <c r="H266" s="90" t="s">
        <v>60</v>
      </c>
    </row>
    <row r="267" spans="1:8" ht="17.25" thickBot="1">
      <c r="A267" s="105"/>
      <c r="B267" s="85"/>
      <c r="C267" s="86"/>
      <c r="D267" s="87"/>
      <c r="E267" s="102"/>
      <c r="F267" s="89"/>
      <c r="G267" s="79"/>
      <c r="H267" s="80"/>
    </row>
    <row r="268" spans="1:8" ht="17.25" thickBot="1">
      <c r="A268" s="116"/>
      <c r="B268" s="117" t="s">
        <v>132</v>
      </c>
      <c r="C268" s="118"/>
      <c r="D268" s="119"/>
      <c r="E268" s="120"/>
      <c r="F268" s="174">
        <f>SUM(F9:F267)</f>
        <v>0</v>
      </c>
      <c r="G268" s="129">
        <f t="shared" ref="G268:H268" si="2">SUM(G9:G267)</f>
        <v>0</v>
      </c>
      <c r="H268" s="122">
        <f t="shared" si="2"/>
        <v>0</v>
      </c>
    </row>
    <row r="269" spans="1:8">
      <c r="A269" s="123"/>
      <c r="B269" s="108"/>
      <c r="C269" s="109"/>
      <c r="D269" s="124"/>
      <c r="E269" s="111"/>
      <c r="F269" s="111"/>
    </row>
    <row r="270" spans="1:8">
      <c r="A270" s="109"/>
      <c r="B270" s="108"/>
      <c r="C270" s="109"/>
      <c r="D270" s="124"/>
      <c r="E270" s="111"/>
      <c r="F270" s="111"/>
    </row>
    <row r="271" spans="1:8">
      <c r="A271" s="109"/>
      <c r="B271" s="108"/>
      <c r="C271" s="109"/>
      <c r="D271" s="124"/>
      <c r="E271" s="111"/>
      <c r="F271" s="111"/>
    </row>
  </sheetData>
  <mergeCells count="3">
    <mergeCell ref="B3:F3"/>
    <mergeCell ref="B4:F4"/>
    <mergeCell ref="B5:F5"/>
  </mergeCells>
  <pageMargins left="0.7" right="0.7" top="0.75" bottom="0.75" header="0.3" footer="0.3"/>
  <pageSetup paperSize="9" scale="64" orientation="portrait" r:id="rId1"/>
  <rowBreaks count="6" manualBreakCount="6">
    <brk id="50" max="7" man="1"/>
    <brk id="88" max="7" man="1"/>
    <brk id="125" max="7" man="1"/>
    <brk id="158" max="7" man="1"/>
    <brk id="200" max="7" man="1"/>
    <brk id="230"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F585C-BEC9-42E2-B0B3-DE55C4B068B6}">
  <dimension ref="A1:J295"/>
  <sheetViews>
    <sheetView view="pageBreakPreview" zoomScale="70" zoomScaleNormal="100" zoomScaleSheetLayoutView="70" workbookViewId="0">
      <pane ySplit="7" topLeftCell="A8" activePane="bottomLeft" state="frozen"/>
      <selection activeCell="E15" sqref="E15"/>
      <selection pane="bottomLeft" activeCell="B3" sqref="B3:F3"/>
    </sheetView>
  </sheetViews>
  <sheetFormatPr defaultRowHeight="16.5"/>
  <cols>
    <col min="1" max="1" width="5.28515625" style="60" customWidth="1"/>
    <col min="2" max="2" width="54" style="84" customWidth="1"/>
    <col min="3" max="3" width="5.5703125" style="60" customWidth="1"/>
    <col min="4" max="4" width="11.7109375" style="137" customWidth="1"/>
    <col min="5" max="5" width="13.28515625" style="62" customWidth="1"/>
    <col min="6" max="6" width="13.28515625" style="63" customWidth="1"/>
    <col min="7" max="8" width="13.28515625" style="64" customWidth="1"/>
    <col min="9" max="9" width="11.42578125" style="65" bestFit="1" customWidth="1"/>
    <col min="10" max="251" width="9.140625" style="65"/>
    <col min="252" max="252" width="5.28515625" style="65" customWidth="1"/>
    <col min="253" max="253" width="32.140625" style="65" customWidth="1"/>
    <col min="254" max="254" width="5.5703125" style="65" customWidth="1"/>
    <col min="255" max="255" width="11.7109375" style="65" customWidth="1"/>
    <col min="256" max="256" width="13.85546875" style="65" customWidth="1"/>
    <col min="257" max="257" width="13" style="65" customWidth="1"/>
    <col min="258" max="260" width="0" style="65" hidden="1" customWidth="1"/>
    <col min="261" max="507" width="9.140625" style="65"/>
    <col min="508" max="508" width="5.28515625" style="65" customWidth="1"/>
    <col min="509" max="509" width="32.140625" style="65" customWidth="1"/>
    <col min="510" max="510" width="5.5703125" style="65" customWidth="1"/>
    <col min="511" max="511" width="11.7109375" style="65" customWidth="1"/>
    <col min="512" max="512" width="13.85546875" style="65" customWidth="1"/>
    <col min="513" max="513" width="13" style="65" customWidth="1"/>
    <col min="514" max="516" width="0" style="65" hidden="1" customWidth="1"/>
    <col min="517" max="763" width="9.140625" style="65"/>
    <col min="764" max="764" width="5.28515625" style="65" customWidth="1"/>
    <col min="765" max="765" width="32.140625" style="65" customWidth="1"/>
    <col min="766" max="766" width="5.5703125" style="65" customWidth="1"/>
    <col min="767" max="767" width="11.7109375" style="65" customWidth="1"/>
    <col min="768" max="768" width="13.85546875" style="65" customWidth="1"/>
    <col min="769" max="769" width="13" style="65" customWidth="1"/>
    <col min="770" max="772" width="0" style="65" hidden="1" customWidth="1"/>
    <col min="773" max="1019" width="9.140625" style="65"/>
    <col min="1020" max="1020" width="5.28515625" style="65" customWidth="1"/>
    <col min="1021" max="1021" width="32.140625" style="65" customWidth="1"/>
    <col min="1022" max="1022" width="5.5703125" style="65" customWidth="1"/>
    <col min="1023" max="1023" width="11.7109375" style="65" customWidth="1"/>
    <col min="1024" max="1024" width="13.85546875" style="65" customWidth="1"/>
    <col min="1025" max="1025" width="13" style="65" customWidth="1"/>
    <col min="1026" max="1028" width="0" style="65" hidden="1" customWidth="1"/>
    <col min="1029" max="1275" width="9.140625" style="65"/>
    <col min="1276" max="1276" width="5.28515625" style="65" customWidth="1"/>
    <col min="1277" max="1277" width="32.140625" style="65" customWidth="1"/>
    <col min="1278" max="1278" width="5.5703125" style="65" customWidth="1"/>
    <col min="1279" max="1279" width="11.7109375" style="65" customWidth="1"/>
    <col min="1280" max="1280" width="13.85546875" style="65" customWidth="1"/>
    <col min="1281" max="1281" width="13" style="65" customWidth="1"/>
    <col min="1282" max="1284" width="0" style="65" hidden="1" customWidth="1"/>
    <col min="1285" max="1531" width="9.140625" style="65"/>
    <col min="1532" max="1532" width="5.28515625" style="65" customWidth="1"/>
    <col min="1533" max="1533" width="32.140625" style="65" customWidth="1"/>
    <col min="1534" max="1534" width="5.5703125" style="65" customWidth="1"/>
    <col min="1535" max="1535" width="11.7109375" style="65" customWidth="1"/>
    <col min="1536" max="1536" width="13.85546875" style="65" customWidth="1"/>
    <col min="1537" max="1537" width="13" style="65" customWidth="1"/>
    <col min="1538" max="1540" width="0" style="65" hidden="1" customWidth="1"/>
    <col min="1541" max="1787" width="9.140625" style="65"/>
    <col min="1788" max="1788" width="5.28515625" style="65" customWidth="1"/>
    <col min="1789" max="1789" width="32.140625" style="65" customWidth="1"/>
    <col min="1790" max="1790" width="5.5703125" style="65" customWidth="1"/>
    <col min="1791" max="1791" width="11.7109375" style="65" customWidth="1"/>
    <col min="1792" max="1792" width="13.85546875" style="65" customWidth="1"/>
    <col min="1793" max="1793" width="13" style="65" customWidth="1"/>
    <col min="1794" max="1796" width="0" style="65" hidden="1" customWidth="1"/>
    <col min="1797" max="2043" width="9.140625" style="65"/>
    <col min="2044" max="2044" width="5.28515625" style="65" customWidth="1"/>
    <col min="2045" max="2045" width="32.140625" style="65" customWidth="1"/>
    <col min="2046" max="2046" width="5.5703125" style="65" customWidth="1"/>
    <col min="2047" max="2047" width="11.7109375" style="65" customWidth="1"/>
    <col min="2048" max="2048" width="13.85546875" style="65" customWidth="1"/>
    <col min="2049" max="2049" width="13" style="65" customWidth="1"/>
    <col min="2050" max="2052" width="0" style="65" hidden="1" customWidth="1"/>
    <col min="2053" max="2299" width="9.140625" style="65"/>
    <col min="2300" max="2300" width="5.28515625" style="65" customWidth="1"/>
    <col min="2301" max="2301" width="32.140625" style="65" customWidth="1"/>
    <col min="2302" max="2302" width="5.5703125" style="65" customWidth="1"/>
    <col min="2303" max="2303" width="11.7109375" style="65" customWidth="1"/>
    <col min="2304" max="2304" width="13.85546875" style="65" customWidth="1"/>
    <col min="2305" max="2305" width="13" style="65" customWidth="1"/>
    <col min="2306" max="2308" width="0" style="65" hidden="1" customWidth="1"/>
    <col min="2309" max="2555" width="9.140625" style="65"/>
    <col min="2556" max="2556" width="5.28515625" style="65" customWidth="1"/>
    <col min="2557" max="2557" width="32.140625" style="65" customWidth="1"/>
    <col min="2558" max="2558" width="5.5703125" style="65" customWidth="1"/>
    <col min="2559" max="2559" width="11.7109375" style="65" customWidth="1"/>
    <col min="2560" max="2560" width="13.85546875" style="65" customWidth="1"/>
    <col min="2561" max="2561" width="13" style="65" customWidth="1"/>
    <col min="2562" max="2564" width="0" style="65" hidden="1" customWidth="1"/>
    <col min="2565" max="2811" width="9.140625" style="65"/>
    <col min="2812" max="2812" width="5.28515625" style="65" customWidth="1"/>
    <col min="2813" max="2813" width="32.140625" style="65" customWidth="1"/>
    <col min="2814" max="2814" width="5.5703125" style="65" customWidth="1"/>
    <col min="2815" max="2815" width="11.7109375" style="65" customWidth="1"/>
    <col min="2816" max="2816" width="13.85546875" style="65" customWidth="1"/>
    <col min="2817" max="2817" width="13" style="65" customWidth="1"/>
    <col min="2818" max="2820" width="0" style="65" hidden="1" customWidth="1"/>
    <col min="2821" max="3067" width="9.140625" style="65"/>
    <col min="3068" max="3068" width="5.28515625" style="65" customWidth="1"/>
    <col min="3069" max="3069" width="32.140625" style="65" customWidth="1"/>
    <col min="3070" max="3070" width="5.5703125" style="65" customWidth="1"/>
    <col min="3071" max="3071" width="11.7109375" style="65" customWidth="1"/>
    <col min="3072" max="3072" width="13.85546875" style="65" customWidth="1"/>
    <col min="3073" max="3073" width="13" style="65" customWidth="1"/>
    <col min="3074" max="3076" width="0" style="65" hidden="1" customWidth="1"/>
    <col min="3077" max="3323" width="9.140625" style="65"/>
    <col min="3324" max="3324" width="5.28515625" style="65" customWidth="1"/>
    <col min="3325" max="3325" width="32.140625" style="65" customWidth="1"/>
    <col min="3326" max="3326" width="5.5703125" style="65" customWidth="1"/>
    <col min="3327" max="3327" width="11.7109375" style="65" customWidth="1"/>
    <col min="3328" max="3328" width="13.85546875" style="65" customWidth="1"/>
    <col min="3329" max="3329" width="13" style="65" customWidth="1"/>
    <col min="3330" max="3332" width="0" style="65" hidden="1" customWidth="1"/>
    <col min="3333" max="3579" width="9.140625" style="65"/>
    <col min="3580" max="3580" width="5.28515625" style="65" customWidth="1"/>
    <col min="3581" max="3581" width="32.140625" style="65" customWidth="1"/>
    <col min="3582" max="3582" width="5.5703125" style="65" customWidth="1"/>
    <col min="3583" max="3583" width="11.7109375" style="65" customWidth="1"/>
    <col min="3584" max="3584" width="13.85546875" style="65" customWidth="1"/>
    <col min="3585" max="3585" width="13" style="65" customWidth="1"/>
    <col min="3586" max="3588" width="0" style="65" hidden="1" customWidth="1"/>
    <col min="3589" max="3835" width="9.140625" style="65"/>
    <col min="3836" max="3836" width="5.28515625" style="65" customWidth="1"/>
    <col min="3837" max="3837" width="32.140625" style="65" customWidth="1"/>
    <col min="3838" max="3838" width="5.5703125" style="65" customWidth="1"/>
    <col min="3839" max="3839" width="11.7109375" style="65" customWidth="1"/>
    <col min="3840" max="3840" width="13.85546875" style="65" customWidth="1"/>
    <col min="3841" max="3841" width="13" style="65" customWidth="1"/>
    <col min="3842" max="3844" width="0" style="65" hidden="1" customWidth="1"/>
    <col min="3845" max="4091" width="9.140625" style="65"/>
    <col min="4092" max="4092" width="5.28515625" style="65" customWidth="1"/>
    <col min="4093" max="4093" width="32.140625" style="65" customWidth="1"/>
    <col min="4094" max="4094" width="5.5703125" style="65" customWidth="1"/>
    <col min="4095" max="4095" width="11.7109375" style="65" customWidth="1"/>
    <col min="4096" max="4096" width="13.85546875" style="65" customWidth="1"/>
    <col min="4097" max="4097" width="13" style="65" customWidth="1"/>
    <col min="4098" max="4100" width="0" style="65" hidden="1" customWidth="1"/>
    <col min="4101" max="4347" width="9.140625" style="65"/>
    <col min="4348" max="4348" width="5.28515625" style="65" customWidth="1"/>
    <col min="4349" max="4349" width="32.140625" style="65" customWidth="1"/>
    <col min="4350" max="4350" width="5.5703125" style="65" customWidth="1"/>
    <col min="4351" max="4351" width="11.7109375" style="65" customWidth="1"/>
    <col min="4352" max="4352" width="13.85546875" style="65" customWidth="1"/>
    <col min="4353" max="4353" width="13" style="65" customWidth="1"/>
    <col min="4354" max="4356" width="0" style="65" hidden="1" customWidth="1"/>
    <col min="4357" max="4603" width="9.140625" style="65"/>
    <col min="4604" max="4604" width="5.28515625" style="65" customWidth="1"/>
    <col min="4605" max="4605" width="32.140625" style="65" customWidth="1"/>
    <col min="4606" max="4606" width="5.5703125" style="65" customWidth="1"/>
    <col min="4607" max="4607" width="11.7109375" style="65" customWidth="1"/>
    <col min="4608" max="4608" width="13.85546875" style="65" customWidth="1"/>
    <col min="4609" max="4609" width="13" style="65" customWidth="1"/>
    <col min="4610" max="4612" width="0" style="65" hidden="1" customWidth="1"/>
    <col min="4613" max="4859" width="9.140625" style="65"/>
    <col min="4860" max="4860" width="5.28515625" style="65" customWidth="1"/>
    <col min="4861" max="4861" width="32.140625" style="65" customWidth="1"/>
    <col min="4862" max="4862" width="5.5703125" style="65" customWidth="1"/>
    <col min="4863" max="4863" width="11.7109375" style="65" customWidth="1"/>
    <col min="4864" max="4864" width="13.85546875" style="65" customWidth="1"/>
    <col min="4865" max="4865" width="13" style="65" customWidth="1"/>
    <col min="4866" max="4868" width="0" style="65" hidden="1" customWidth="1"/>
    <col min="4869" max="5115" width="9.140625" style="65"/>
    <col min="5116" max="5116" width="5.28515625" style="65" customWidth="1"/>
    <col min="5117" max="5117" width="32.140625" style="65" customWidth="1"/>
    <col min="5118" max="5118" width="5.5703125" style="65" customWidth="1"/>
    <col min="5119" max="5119" width="11.7109375" style="65" customWidth="1"/>
    <col min="5120" max="5120" width="13.85546875" style="65" customWidth="1"/>
    <col min="5121" max="5121" width="13" style="65" customWidth="1"/>
    <col min="5122" max="5124" width="0" style="65" hidden="1" customWidth="1"/>
    <col min="5125" max="5371" width="9.140625" style="65"/>
    <col min="5372" max="5372" width="5.28515625" style="65" customWidth="1"/>
    <col min="5373" max="5373" width="32.140625" style="65" customWidth="1"/>
    <col min="5374" max="5374" width="5.5703125" style="65" customWidth="1"/>
    <col min="5375" max="5375" width="11.7109375" style="65" customWidth="1"/>
    <col min="5376" max="5376" width="13.85546875" style="65" customWidth="1"/>
    <col min="5377" max="5377" width="13" style="65" customWidth="1"/>
    <col min="5378" max="5380" width="0" style="65" hidden="1" customWidth="1"/>
    <col min="5381" max="5627" width="9.140625" style="65"/>
    <col min="5628" max="5628" width="5.28515625" style="65" customWidth="1"/>
    <col min="5629" max="5629" width="32.140625" style="65" customWidth="1"/>
    <col min="5630" max="5630" width="5.5703125" style="65" customWidth="1"/>
    <col min="5631" max="5631" width="11.7109375" style="65" customWidth="1"/>
    <col min="5632" max="5632" width="13.85546875" style="65" customWidth="1"/>
    <col min="5633" max="5633" width="13" style="65" customWidth="1"/>
    <col min="5634" max="5636" width="0" style="65" hidden="1" customWidth="1"/>
    <col min="5637" max="5883" width="9.140625" style="65"/>
    <col min="5884" max="5884" width="5.28515625" style="65" customWidth="1"/>
    <col min="5885" max="5885" width="32.140625" style="65" customWidth="1"/>
    <col min="5886" max="5886" width="5.5703125" style="65" customWidth="1"/>
    <col min="5887" max="5887" width="11.7109375" style="65" customWidth="1"/>
    <col min="5888" max="5888" width="13.85546875" style="65" customWidth="1"/>
    <col min="5889" max="5889" width="13" style="65" customWidth="1"/>
    <col min="5890" max="5892" width="0" style="65" hidden="1" customWidth="1"/>
    <col min="5893" max="6139" width="9.140625" style="65"/>
    <col min="6140" max="6140" width="5.28515625" style="65" customWidth="1"/>
    <col min="6141" max="6141" width="32.140625" style="65" customWidth="1"/>
    <col min="6142" max="6142" width="5.5703125" style="65" customWidth="1"/>
    <col min="6143" max="6143" width="11.7109375" style="65" customWidth="1"/>
    <col min="6144" max="6144" width="13.85546875" style="65" customWidth="1"/>
    <col min="6145" max="6145" width="13" style="65" customWidth="1"/>
    <col min="6146" max="6148" width="0" style="65" hidden="1" customWidth="1"/>
    <col min="6149" max="6395" width="9.140625" style="65"/>
    <col min="6396" max="6396" width="5.28515625" style="65" customWidth="1"/>
    <col min="6397" max="6397" width="32.140625" style="65" customWidth="1"/>
    <col min="6398" max="6398" width="5.5703125" style="65" customWidth="1"/>
    <col min="6399" max="6399" width="11.7109375" style="65" customWidth="1"/>
    <col min="6400" max="6400" width="13.85546875" style="65" customWidth="1"/>
    <col min="6401" max="6401" width="13" style="65" customWidth="1"/>
    <col min="6402" max="6404" width="0" style="65" hidden="1" customWidth="1"/>
    <col min="6405" max="6651" width="9.140625" style="65"/>
    <col min="6652" max="6652" width="5.28515625" style="65" customWidth="1"/>
    <col min="6653" max="6653" width="32.140625" style="65" customWidth="1"/>
    <col min="6654" max="6654" width="5.5703125" style="65" customWidth="1"/>
    <col min="6655" max="6655" width="11.7109375" style="65" customWidth="1"/>
    <col min="6656" max="6656" width="13.85546875" style="65" customWidth="1"/>
    <col min="6657" max="6657" width="13" style="65" customWidth="1"/>
    <col min="6658" max="6660" width="0" style="65" hidden="1" customWidth="1"/>
    <col min="6661" max="6907" width="9.140625" style="65"/>
    <col min="6908" max="6908" width="5.28515625" style="65" customWidth="1"/>
    <col min="6909" max="6909" width="32.140625" style="65" customWidth="1"/>
    <col min="6910" max="6910" width="5.5703125" style="65" customWidth="1"/>
    <col min="6911" max="6911" width="11.7109375" style="65" customWidth="1"/>
    <col min="6912" max="6912" width="13.85546875" style="65" customWidth="1"/>
    <col min="6913" max="6913" width="13" style="65" customWidth="1"/>
    <col min="6914" max="6916" width="0" style="65" hidden="1" customWidth="1"/>
    <col min="6917" max="7163" width="9.140625" style="65"/>
    <col min="7164" max="7164" width="5.28515625" style="65" customWidth="1"/>
    <col min="7165" max="7165" width="32.140625" style="65" customWidth="1"/>
    <col min="7166" max="7166" width="5.5703125" style="65" customWidth="1"/>
    <col min="7167" max="7167" width="11.7109375" style="65" customWidth="1"/>
    <col min="7168" max="7168" width="13.85546875" style="65" customWidth="1"/>
    <col min="7169" max="7169" width="13" style="65" customWidth="1"/>
    <col min="7170" max="7172" width="0" style="65" hidden="1" customWidth="1"/>
    <col min="7173" max="7419" width="9.140625" style="65"/>
    <col min="7420" max="7420" width="5.28515625" style="65" customWidth="1"/>
    <col min="7421" max="7421" width="32.140625" style="65" customWidth="1"/>
    <col min="7422" max="7422" width="5.5703125" style="65" customWidth="1"/>
    <col min="7423" max="7423" width="11.7109375" style="65" customWidth="1"/>
    <col min="7424" max="7424" width="13.85546875" style="65" customWidth="1"/>
    <col min="7425" max="7425" width="13" style="65" customWidth="1"/>
    <col min="7426" max="7428" width="0" style="65" hidden="1" customWidth="1"/>
    <col min="7429" max="7675" width="9.140625" style="65"/>
    <col min="7676" max="7676" width="5.28515625" style="65" customWidth="1"/>
    <col min="7677" max="7677" width="32.140625" style="65" customWidth="1"/>
    <col min="7678" max="7678" width="5.5703125" style="65" customWidth="1"/>
    <col min="7679" max="7679" width="11.7109375" style="65" customWidth="1"/>
    <col min="7680" max="7680" width="13.85546875" style="65" customWidth="1"/>
    <col min="7681" max="7681" width="13" style="65" customWidth="1"/>
    <col min="7682" max="7684" width="0" style="65" hidden="1" customWidth="1"/>
    <col min="7685" max="7931" width="9.140625" style="65"/>
    <col min="7932" max="7932" width="5.28515625" style="65" customWidth="1"/>
    <col min="7933" max="7933" width="32.140625" style="65" customWidth="1"/>
    <col min="7934" max="7934" width="5.5703125" style="65" customWidth="1"/>
    <col min="7935" max="7935" width="11.7109375" style="65" customWidth="1"/>
    <col min="7936" max="7936" width="13.85546875" style="65" customWidth="1"/>
    <col min="7937" max="7937" width="13" style="65" customWidth="1"/>
    <col min="7938" max="7940" width="0" style="65" hidden="1" customWidth="1"/>
    <col min="7941" max="8187" width="9.140625" style="65"/>
    <col min="8188" max="8188" width="5.28515625" style="65" customWidth="1"/>
    <col min="8189" max="8189" width="32.140625" style="65" customWidth="1"/>
    <col min="8190" max="8190" width="5.5703125" style="65" customWidth="1"/>
    <col min="8191" max="8191" width="11.7109375" style="65" customWidth="1"/>
    <col min="8192" max="8192" width="13.85546875" style="65" customWidth="1"/>
    <col min="8193" max="8193" width="13" style="65" customWidth="1"/>
    <col min="8194" max="8196" width="0" style="65" hidden="1" customWidth="1"/>
    <col min="8197" max="8443" width="9.140625" style="65"/>
    <col min="8444" max="8444" width="5.28515625" style="65" customWidth="1"/>
    <col min="8445" max="8445" width="32.140625" style="65" customWidth="1"/>
    <col min="8446" max="8446" width="5.5703125" style="65" customWidth="1"/>
    <col min="8447" max="8447" width="11.7109375" style="65" customWidth="1"/>
    <col min="8448" max="8448" width="13.85546875" style="65" customWidth="1"/>
    <col min="8449" max="8449" width="13" style="65" customWidth="1"/>
    <col min="8450" max="8452" width="0" style="65" hidden="1" customWidth="1"/>
    <col min="8453" max="8699" width="9.140625" style="65"/>
    <col min="8700" max="8700" width="5.28515625" style="65" customWidth="1"/>
    <col min="8701" max="8701" width="32.140625" style="65" customWidth="1"/>
    <col min="8702" max="8702" width="5.5703125" style="65" customWidth="1"/>
    <col min="8703" max="8703" width="11.7109375" style="65" customWidth="1"/>
    <col min="8704" max="8704" width="13.85546875" style="65" customWidth="1"/>
    <col min="8705" max="8705" width="13" style="65" customWidth="1"/>
    <col min="8706" max="8708" width="0" style="65" hidden="1" customWidth="1"/>
    <col min="8709" max="8955" width="9.140625" style="65"/>
    <col min="8956" max="8956" width="5.28515625" style="65" customWidth="1"/>
    <col min="8957" max="8957" width="32.140625" style="65" customWidth="1"/>
    <col min="8958" max="8958" width="5.5703125" style="65" customWidth="1"/>
    <col min="8959" max="8959" width="11.7109375" style="65" customWidth="1"/>
    <col min="8960" max="8960" width="13.85546875" style="65" customWidth="1"/>
    <col min="8961" max="8961" width="13" style="65" customWidth="1"/>
    <col min="8962" max="8964" width="0" style="65" hidden="1" customWidth="1"/>
    <col min="8965" max="9211" width="9.140625" style="65"/>
    <col min="9212" max="9212" width="5.28515625" style="65" customWidth="1"/>
    <col min="9213" max="9213" width="32.140625" style="65" customWidth="1"/>
    <col min="9214" max="9214" width="5.5703125" style="65" customWidth="1"/>
    <col min="9215" max="9215" width="11.7109375" style="65" customWidth="1"/>
    <col min="9216" max="9216" width="13.85546875" style="65" customWidth="1"/>
    <col min="9217" max="9217" width="13" style="65" customWidth="1"/>
    <col min="9218" max="9220" width="0" style="65" hidden="1" customWidth="1"/>
    <col min="9221" max="9467" width="9.140625" style="65"/>
    <col min="9468" max="9468" width="5.28515625" style="65" customWidth="1"/>
    <col min="9469" max="9469" width="32.140625" style="65" customWidth="1"/>
    <col min="9470" max="9470" width="5.5703125" style="65" customWidth="1"/>
    <col min="9471" max="9471" width="11.7109375" style="65" customWidth="1"/>
    <col min="9472" max="9472" width="13.85546875" style="65" customWidth="1"/>
    <col min="9473" max="9473" width="13" style="65" customWidth="1"/>
    <col min="9474" max="9476" width="0" style="65" hidden="1" customWidth="1"/>
    <col min="9477" max="9723" width="9.140625" style="65"/>
    <col min="9724" max="9724" width="5.28515625" style="65" customWidth="1"/>
    <col min="9725" max="9725" width="32.140625" style="65" customWidth="1"/>
    <col min="9726" max="9726" width="5.5703125" style="65" customWidth="1"/>
    <col min="9727" max="9727" width="11.7109375" style="65" customWidth="1"/>
    <col min="9728" max="9728" width="13.85546875" style="65" customWidth="1"/>
    <col min="9729" max="9729" width="13" style="65" customWidth="1"/>
    <col min="9730" max="9732" width="0" style="65" hidden="1" customWidth="1"/>
    <col min="9733" max="9979" width="9.140625" style="65"/>
    <col min="9980" max="9980" width="5.28515625" style="65" customWidth="1"/>
    <col min="9981" max="9981" width="32.140625" style="65" customWidth="1"/>
    <col min="9982" max="9982" width="5.5703125" style="65" customWidth="1"/>
    <col min="9983" max="9983" width="11.7109375" style="65" customWidth="1"/>
    <col min="9984" max="9984" width="13.85546875" style="65" customWidth="1"/>
    <col min="9985" max="9985" width="13" style="65" customWidth="1"/>
    <col min="9986" max="9988" width="0" style="65" hidden="1" customWidth="1"/>
    <col min="9989" max="10235" width="9.140625" style="65"/>
    <col min="10236" max="10236" width="5.28515625" style="65" customWidth="1"/>
    <col min="10237" max="10237" width="32.140625" style="65" customWidth="1"/>
    <col min="10238" max="10238" width="5.5703125" style="65" customWidth="1"/>
    <col min="10239" max="10239" width="11.7109375" style="65" customWidth="1"/>
    <col min="10240" max="10240" width="13.85546875" style="65" customWidth="1"/>
    <col min="10241" max="10241" width="13" style="65" customWidth="1"/>
    <col min="10242" max="10244" width="0" style="65" hidden="1" customWidth="1"/>
    <col min="10245" max="10491" width="9.140625" style="65"/>
    <col min="10492" max="10492" width="5.28515625" style="65" customWidth="1"/>
    <col min="10493" max="10493" width="32.140625" style="65" customWidth="1"/>
    <col min="10494" max="10494" width="5.5703125" style="65" customWidth="1"/>
    <col min="10495" max="10495" width="11.7109375" style="65" customWidth="1"/>
    <col min="10496" max="10496" width="13.85546875" style="65" customWidth="1"/>
    <col min="10497" max="10497" width="13" style="65" customWidth="1"/>
    <col min="10498" max="10500" width="0" style="65" hidden="1" customWidth="1"/>
    <col min="10501" max="10747" width="9.140625" style="65"/>
    <col min="10748" max="10748" width="5.28515625" style="65" customWidth="1"/>
    <col min="10749" max="10749" width="32.140625" style="65" customWidth="1"/>
    <col min="10750" max="10750" width="5.5703125" style="65" customWidth="1"/>
    <col min="10751" max="10751" width="11.7109375" style="65" customWidth="1"/>
    <col min="10752" max="10752" width="13.85546875" style="65" customWidth="1"/>
    <col min="10753" max="10753" width="13" style="65" customWidth="1"/>
    <col min="10754" max="10756" width="0" style="65" hidden="1" customWidth="1"/>
    <col min="10757" max="11003" width="9.140625" style="65"/>
    <col min="11004" max="11004" width="5.28515625" style="65" customWidth="1"/>
    <col min="11005" max="11005" width="32.140625" style="65" customWidth="1"/>
    <col min="11006" max="11006" width="5.5703125" style="65" customWidth="1"/>
    <col min="11007" max="11007" width="11.7109375" style="65" customWidth="1"/>
    <col min="11008" max="11008" width="13.85546875" style="65" customWidth="1"/>
    <col min="11009" max="11009" width="13" style="65" customWidth="1"/>
    <col min="11010" max="11012" width="0" style="65" hidden="1" customWidth="1"/>
    <col min="11013" max="11259" width="9.140625" style="65"/>
    <col min="11260" max="11260" width="5.28515625" style="65" customWidth="1"/>
    <col min="11261" max="11261" width="32.140625" style="65" customWidth="1"/>
    <col min="11262" max="11262" width="5.5703125" style="65" customWidth="1"/>
    <col min="11263" max="11263" width="11.7109375" style="65" customWidth="1"/>
    <col min="11264" max="11264" width="13.85546875" style="65" customWidth="1"/>
    <col min="11265" max="11265" width="13" style="65" customWidth="1"/>
    <col min="11266" max="11268" width="0" style="65" hidden="1" customWidth="1"/>
    <col min="11269" max="11515" width="9.140625" style="65"/>
    <col min="11516" max="11516" width="5.28515625" style="65" customWidth="1"/>
    <col min="11517" max="11517" width="32.140625" style="65" customWidth="1"/>
    <col min="11518" max="11518" width="5.5703125" style="65" customWidth="1"/>
    <col min="11519" max="11519" width="11.7109375" style="65" customWidth="1"/>
    <col min="11520" max="11520" width="13.85546875" style="65" customWidth="1"/>
    <col min="11521" max="11521" width="13" style="65" customWidth="1"/>
    <col min="11522" max="11524" width="0" style="65" hidden="1" customWidth="1"/>
    <col min="11525" max="11771" width="9.140625" style="65"/>
    <col min="11772" max="11772" width="5.28515625" style="65" customWidth="1"/>
    <col min="11773" max="11773" width="32.140625" style="65" customWidth="1"/>
    <col min="11774" max="11774" width="5.5703125" style="65" customWidth="1"/>
    <col min="11775" max="11775" width="11.7109375" style="65" customWidth="1"/>
    <col min="11776" max="11776" width="13.85546875" style="65" customWidth="1"/>
    <col min="11777" max="11777" width="13" style="65" customWidth="1"/>
    <col min="11778" max="11780" width="0" style="65" hidden="1" customWidth="1"/>
    <col min="11781" max="12027" width="9.140625" style="65"/>
    <col min="12028" max="12028" width="5.28515625" style="65" customWidth="1"/>
    <col min="12029" max="12029" width="32.140625" style="65" customWidth="1"/>
    <col min="12030" max="12030" width="5.5703125" style="65" customWidth="1"/>
    <col min="12031" max="12031" width="11.7109375" style="65" customWidth="1"/>
    <col min="12032" max="12032" width="13.85546875" style="65" customWidth="1"/>
    <col min="12033" max="12033" width="13" style="65" customWidth="1"/>
    <col min="12034" max="12036" width="0" style="65" hidden="1" customWidth="1"/>
    <col min="12037" max="12283" width="9.140625" style="65"/>
    <col min="12284" max="12284" width="5.28515625" style="65" customWidth="1"/>
    <col min="12285" max="12285" width="32.140625" style="65" customWidth="1"/>
    <col min="12286" max="12286" width="5.5703125" style="65" customWidth="1"/>
    <col min="12287" max="12287" width="11.7109375" style="65" customWidth="1"/>
    <col min="12288" max="12288" width="13.85546875" style="65" customWidth="1"/>
    <col min="12289" max="12289" width="13" style="65" customWidth="1"/>
    <col min="12290" max="12292" width="0" style="65" hidden="1" customWidth="1"/>
    <col min="12293" max="12539" width="9.140625" style="65"/>
    <col min="12540" max="12540" width="5.28515625" style="65" customWidth="1"/>
    <col min="12541" max="12541" width="32.140625" style="65" customWidth="1"/>
    <col min="12542" max="12542" width="5.5703125" style="65" customWidth="1"/>
    <col min="12543" max="12543" width="11.7109375" style="65" customWidth="1"/>
    <col min="12544" max="12544" width="13.85546875" style="65" customWidth="1"/>
    <col min="12545" max="12545" width="13" style="65" customWidth="1"/>
    <col min="12546" max="12548" width="0" style="65" hidden="1" customWidth="1"/>
    <col min="12549" max="12795" width="9.140625" style="65"/>
    <col min="12796" max="12796" width="5.28515625" style="65" customWidth="1"/>
    <col min="12797" max="12797" width="32.140625" style="65" customWidth="1"/>
    <col min="12798" max="12798" width="5.5703125" style="65" customWidth="1"/>
    <col min="12799" max="12799" width="11.7109375" style="65" customWidth="1"/>
    <col min="12800" max="12800" width="13.85546875" style="65" customWidth="1"/>
    <col min="12801" max="12801" width="13" style="65" customWidth="1"/>
    <col min="12802" max="12804" width="0" style="65" hidden="1" customWidth="1"/>
    <col min="12805" max="13051" width="9.140625" style="65"/>
    <col min="13052" max="13052" width="5.28515625" style="65" customWidth="1"/>
    <col min="13053" max="13053" width="32.140625" style="65" customWidth="1"/>
    <col min="13054" max="13054" width="5.5703125" style="65" customWidth="1"/>
    <col min="13055" max="13055" width="11.7109375" style="65" customWidth="1"/>
    <col min="13056" max="13056" width="13.85546875" style="65" customWidth="1"/>
    <col min="13057" max="13057" width="13" style="65" customWidth="1"/>
    <col min="13058" max="13060" width="0" style="65" hidden="1" customWidth="1"/>
    <col min="13061" max="13307" width="9.140625" style="65"/>
    <col min="13308" max="13308" width="5.28515625" style="65" customWidth="1"/>
    <col min="13309" max="13309" width="32.140625" style="65" customWidth="1"/>
    <col min="13310" max="13310" width="5.5703125" style="65" customWidth="1"/>
    <col min="13311" max="13311" width="11.7109375" style="65" customWidth="1"/>
    <col min="13312" max="13312" width="13.85546875" style="65" customWidth="1"/>
    <col min="13313" max="13313" width="13" style="65" customWidth="1"/>
    <col min="13314" max="13316" width="0" style="65" hidden="1" customWidth="1"/>
    <col min="13317" max="13563" width="9.140625" style="65"/>
    <col min="13564" max="13564" width="5.28515625" style="65" customWidth="1"/>
    <col min="13565" max="13565" width="32.140625" style="65" customWidth="1"/>
    <col min="13566" max="13566" width="5.5703125" style="65" customWidth="1"/>
    <col min="13567" max="13567" width="11.7109375" style="65" customWidth="1"/>
    <col min="13568" max="13568" width="13.85546875" style="65" customWidth="1"/>
    <col min="13569" max="13569" width="13" style="65" customWidth="1"/>
    <col min="13570" max="13572" width="0" style="65" hidden="1" customWidth="1"/>
    <col min="13573" max="13819" width="9.140625" style="65"/>
    <col min="13820" max="13820" width="5.28515625" style="65" customWidth="1"/>
    <col min="13821" max="13821" width="32.140625" style="65" customWidth="1"/>
    <col min="13822" max="13822" width="5.5703125" style="65" customWidth="1"/>
    <col min="13823" max="13823" width="11.7109375" style="65" customWidth="1"/>
    <col min="13824" max="13824" width="13.85546875" style="65" customWidth="1"/>
    <col min="13825" max="13825" width="13" style="65" customWidth="1"/>
    <col min="13826" max="13828" width="0" style="65" hidden="1" customWidth="1"/>
    <col min="13829" max="14075" width="9.140625" style="65"/>
    <col min="14076" max="14076" width="5.28515625" style="65" customWidth="1"/>
    <col min="14077" max="14077" width="32.140625" style="65" customWidth="1"/>
    <col min="14078" max="14078" width="5.5703125" style="65" customWidth="1"/>
    <col min="14079" max="14079" width="11.7109375" style="65" customWidth="1"/>
    <col min="14080" max="14080" width="13.85546875" style="65" customWidth="1"/>
    <col min="14081" max="14081" width="13" style="65" customWidth="1"/>
    <col min="14082" max="14084" width="0" style="65" hidden="1" customWidth="1"/>
    <col min="14085" max="14331" width="9.140625" style="65"/>
    <col min="14332" max="14332" width="5.28515625" style="65" customWidth="1"/>
    <col min="14333" max="14333" width="32.140625" style="65" customWidth="1"/>
    <col min="14334" max="14334" width="5.5703125" style="65" customWidth="1"/>
    <col min="14335" max="14335" width="11.7109375" style="65" customWidth="1"/>
    <col min="14336" max="14336" width="13.85546875" style="65" customWidth="1"/>
    <col min="14337" max="14337" width="13" style="65" customWidth="1"/>
    <col min="14338" max="14340" width="0" style="65" hidden="1" customWidth="1"/>
    <col min="14341" max="14587" width="9.140625" style="65"/>
    <col min="14588" max="14588" width="5.28515625" style="65" customWidth="1"/>
    <col min="14589" max="14589" width="32.140625" style="65" customWidth="1"/>
    <col min="14590" max="14590" width="5.5703125" style="65" customWidth="1"/>
    <col min="14591" max="14591" width="11.7109375" style="65" customWidth="1"/>
    <col min="14592" max="14592" width="13.85546875" style="65" customWidth="1"/>
    <col min="14593" max="14593" width="13" style="65" customWidth="1"/>
    <col min="14594" max="14596" width="0" style="65" hidden="1" customWidth="1"/>
    <col min="14597" max="14843" width="9.140625" style="65"/>
    <col min="14844" max="14844" width="5.28515625" style="65" customWidth="1"/>
    <col min="14845" max="14845" width="32.140625" style="65" customWidth="1"/>
    <col min="14846" max="14846" width="5.5703125" style="65" customWidth="1"/>
    <col min="14847" max="14847" width="11.7109375" style="65" customWidth="1"/>
    <col min="14848" max="14848" width="13.85546875" style="65" customWidth="1"/>
    <col min="14849" max="14849" width="13" style="65" customWidth="1"/>
    <col min="14850" max="14852" width="0" style="65" hidden="1" customWidth="1"/>
    <col min="14853" max="15099" width="9.140625" style="65"/>
    <col min="15100" max="15100" width="5.28515625" style="65" customWidth="1"/>
    <col min="15101" max="15101" width="32.140625" style="65" customWidth="1"/>
    <col min="15102" max="15102" width="5.5703125" style="65" customWidth="1"/>
    <col min="15103" max="15103" width="11.7109375" style="65" customWidth="1"/>
    <col min="15104" max="15104" width="13.85546875" style="65" customWidth="1"/>
    <col min="15105" max="15105" width="13" style="65" customWidth="1"/>
    <col min="15106" max="15108" width="0" style="65" hidden="1" customWidth="1"/>
    <col min="15109" max="15355" width="9.140625" style="65"/>
    <col min="15356" max="15356" width="5.28515625" style="65" customWidth="1"/>
    <col min="15357" max="15357" width="32.140625" style="65" customWidth="1"/>
    <col min="15358" max="15358" width="5.5703125" style="65" customWidth="1"/>
    <col min="15359" max="15359" width="11.7109375" style="65" customWidth="1"/>
    <col min="15360" max="15360" width="13.85546875" style="65" customWidth="1"/>
    <col min="15361" max="15361" width="13" style="65" customWidth="1"/>
    <col min="15362" max="15364" width="0" style="65" hidden="1" customWidth="1"/>
    <col min="15365" max="15611" width="9.140625" style="65"/>
    <col min="15612" max="15612" width="5.28515625" style="65" customWidth="1"/>
    <col min="15613" max="15613" width="32.140625" style="65" customWidth="1"/>
    <col min="15614" max="15614" width="5.5703125" style="65" customWidth="1"/>
    <col min="15615" max="15615" width="11.7109375" style="65" customWidth="1"/>
    <col min="15616" max="15616" width="13.85546875" style="65" customWidth="1"/>
    <col min="15617" max="15617" width="13" style="65" customWidth="1"/>
    <col min="15618" max="15620" width="0" style="65" hidden="1" customWidth="1"/>
    <col min="15621" max="15867" width="9.140625" style="65"/>
    <col min="15868" max="15868" width="5.28515625" style="65" customWidth="1"/>
    <col min="15869" max="15869" width="32.140625" style="65" customWidth="1"/>
    <col min="15870" max="15870" width="5.5703125" style="65" customWidth="1"/>
    <col min="15871" max="15871" width="11.7109375" style="65" customWidth="1"/>
    <col min="15872" max="15872" width="13.85546875" style="65" customWidth="1"/>
    <col min="15873" max="15873" width="13" style="65" customWidth="1"/>
    <col min="15874" max="15876" width="0" style="65" hidden="1" customWidth="1"/>
    <col min="15877" max="16123" width="9.140625" style="65"/>
    <col min="16124" max="16124" width="5.28515625" style="65" customWidth="1"/>
    <col min="16125" max="16125" width="32.140625" style="65" customWidth="1"/>
    <col min="16126" max="16126" width="5.5703125" style="65" customWidth="1"/>
    <col min="16127" max="16127" width="11.7109375" style="65" customWidth="1"/>
    <col min="16128" max="16128" width="13.85546875" style="65" customWidth="1"/>
    <col min="16129" max="16129" width="13" style="65" customWidth="1"/>
    <col min="16130" max="16132" width="0" style="65" hidden="1" customWidth="1"/>
    <col min="16133" max="16384" width="9.140625" style="65"/>
  </cols>
  <sheetData>
    <row r="1" spans="1:9">
      <c r="A1" s="58" t="s">
        <v>46</v>
      </c>
      <c r="B1" s="59" t="s">
        <v>197</v>
      </c>
    </row>
    <row r="3" spans="1:9" s="68" customFormat="1" ht="12.75">
      <c r="A3" s="66" t="s">
        <v>48</v>
      </c>
      <c r="B3" s="168" t="s">
        <v>49</v>
      </c>
      <c r="C3" s="168"/>
      <c r="D3" s="168"/>
      <c r="E3" s="168"/>
      <c r="F3" s="168"/>
      <c r="G3" s="67"/>
      <c r="H3" s="67"/>
      <c r="I3" s="125"/>
    </row>
    <row r="4" spans="1:9" s="68" customFormat="1" ht="12.75">
      <c r="A4" s="66" t="s">
        <v>50</v>
      </c>
      <c r="B4" s="168" t="s">
        <v>51</v>
      </c>
      <c r="C4" s="168"/>
      <c r="D4" s="168"/>
      <c r="E4" s="168"/>
      <c r="F4" s="168"/>
      <c r="G4" s="67"/>
      <c r="H4" s="67"/>
    </row>
    <row r="5" spans="1:9" s="68" customFormat="1" ht="12.75">
      <c r="A5" s="66" t="s">
        <v>52</v>
      </c>
      <c r="B5" s="169" t="s">
        <v>53</v>
      </c>
      <c r="C5" s="169"/>
      <c r="D5" s="169"/>
      <c r="E5" s="169"/>
      <c r="F5" s="169"/>
      <c r="G5" s="67"/>
      <c r="H5" s="67"/>
    </row>
    <row r="6" spans="1:9" ht="17.25" thickBot="1">
      <c r="B6" s="69"/>
    </row>
    <row r="7" spans="1:9" ht="33.75" thickBot="1">
      <c r="A7" s="130"/>
      <c r="B7" s="71" t="s">
        <v>54</v>
      </c>
      <c r="C7" s="131" t="s">
        <v>55</v>
      </c>
      <c r="D7" s="132" t="s">
        <v>6</v>
      </c>
      <c r="E7" s="133" t="s">
        <v>56</v>
      </c>
      <c r="F7" s="133" t="s">
        <v>57</v>
      </c>
      <c r="G7" s="134" t="s">
        <v>20</v>
      </c>
      <c r="H7" s="135" t="s">
        <v>21</v>
      </c>
    </row>
    <row r="8" spans="1:9" ht="17.25" thickTop="1">
      <c r="A8" s="77"/>
      <c r="B8" s="69"/>
      <c r="D8" s="144"/>
      <c r="G8" s="79"/>
      <c r="H8" s="80"/>
    </row>
    <row r="9" spans="1:9">
      <c r="A9" s="81">
        <v>1</v>
      </c>
      <c r="B9" s="59" t="s">
        <v>58</v>
      </c>
      <c r="D9" s="147"/>
      <c r="G9" s="79"/>
      <c r="H9" s="80"/>
    </row>
    <row r="10" spans="1:9">
      <c r="A10" s="81"/>
      <c r="B10" s="59"/>
      <c r="D10" s="147"/>
      <c r="G10" s="79"/>
      <c r="H10" s="80"/>
    </row>
    <row r="11" spans="1:9">
      <c r="A11" s="81"/>
      <c r="B11" s="59" t="s">
        <v>59</v>
      </c>
      <c r="D11" s="147"/>
      <c r="G11" s="79"/>
      <c r="H11" s="80"/>
    </row>
    <row r="12" spans="1:9">
      <c r="A12" s="77"/>
      <c r="B12" s="69"/>
      <c r="D12" s="147"/>
      <c r="G12" s="79"/>
      <c r="H12" s="80"/>
    </row>
    <row r="13" spans="1:9">
      <c r="A13" s="83" t="s">
        <v>60</v>
      </c>
      <c r="B13" s="84" t="s">
        <v>61</v>
      </c>
      <c r="D13" s="147"/>
      <c r="G13" s="79"/>
      <c r="H13" s="80"/>
    </row>
    <row r="14" spans="1:9">
      <c r="A14" s="77"/>
      <c r="B14" s="85" t="s">
        <v>62</v>
      </c>
      <c r="C14" s="86" t="s">
        <v>63</v>
      </c>
      <c r="D14" s="87">
        <v>1</v>
      </c>
      <c r="E14" s="88"/>
      <c r="F14" s="89">
        <f>D14*E14</f>
        <v>0</v>
      </c>
      <c r="G14" s="79">
        <f>F14</f>
        <v>0</v>
      </c>
      <c r="H14" s="90" t="s">
        <v>60</v>
      </c>
    </row>
    <row r="15" spans="1:9">
      <c r="A15" s="77"/>
      <c r="D15" s="147"/>
      <c r="G15" s="79"/>
      <c r="H15" s="80"/>
    </row>
    <row r="16" spans="1:9" ht="33">
      <c r="A16" s="91" t="s">
        <v>60</v>
      </c>
      <c r="B16" s="92" t="s">
        <v>64</v>
      </c>
      <c r="C16" s="93"/>
      <c r="D16" s="94"/>
      <c r="E16" s="95"/>
      <c r="F16" s="96"/>
      <c r="G16" s="79"/>
      <c r="H16" s="80"/>
    </row>
    <row r="17" spans="1:8">
      <c r="A17" s="91"/>
      <c r="B17" s="92" t="s">
        <v>62</v>
      </c>
      <c r="C17" s="93" t="s">
        <v>63</v>
      </c>
      <c r="D17" s="87">
        <v>1</v>
      </c>
      <c r="E17" s="97"/>
      <c r="F17" s="96">
        <f>D17*E17</f>
        <v>0</v>
      </c>
      <c r="G17" s="79">
        <f>F17</f>
        <v>0</v>
      </c>
      <c r="H17" s="90" t="s">
        <v>60</v>
      </c>
    </row>
    <row r="18" spans="1:8">
      <c r="A18" s="91"/>
      <c r="B18" s="92"/>
      <c r="C18" s="93"/>
      <c r="D18" s="94"/>
      <c r="E18" s="95"/>
      <c r="F18" s="96"/>
      <c r="G18" s="79"/>
      <c r="H18" s="80"/>
    </row>
    <row r="19" spans="1:8" ht="66">
      <c r="A19" s="83" t="s">
        <v>60</v>
      </c>
      <c r="B19" s="84" t="s">
        <v>65</v>
      </c>
      <c r="D19" s="147"/>
      <c r="G19" s="79"/>
      <c r="H19" s="80"/>
    </row>
    <row r="20" spans="1:8">
      <c r="A20" s="77"/>
      <c r="B20" s="85" t="s">
        <v>66</v>
      </c>
      <c r="C20" s="86" t="s">
        <v>67</v>
      </c>
      <c r="D20" s="87">
        <v>200</v>
      </c>
      <c r="E20" s="88"/>
      <c r="F20" s="89">
        <f>D20*E20</f>
        <v>0</v>
      </c>
      <c r="G20" s="79">
        <f>F20</f>
        <v>0</v>
      </c>
      <c r="H20" s="90" t="s">
        <v>60</v>
      </c>
    </row>
    <row r="21" spans="1:8">
      <c r="A21" s="77"/>
      <c r="D21" s="147"/>
      <c r="G21" s="79"/>
      <c r="H21" s="80"/>
    </row>
    <row r="22" spans="1:8">
      <c r="A22" s="91" t="s">
        <v>60</v>
      </c>
      <c r="B22" s="92" t="s">
        <v>68</v>
      </c>
      <c r="C22" s="93"/>
      <c r="D22" s="94"/>
      <c r="E22" s="95"/>
      <c r="F22" s="96"/>
      <c r="G22" s="79"/>
      <c r="H22" s="80"/>
    </row>
    <row r="23" spans="1:8">
      <c r="A23" s="91"/>
      <c r="B23" s="92" t="s">
        <v>62</v>
      </c>
      <c r="C23" s="93" t="s">
        <v>67</v>
      </c>
      <c r="D23" s="87">
        <f>D20+20</f>
        <v>220</v>
      </c>
      <c r="E23" s="97"/>
      <c r="F23" s="96">
        <f>D23*E23</f>
        <v>0</v>
      </c>
      <c r="G23" s="79">
        <f>F23</f>
        <v>0</v>
      </c>
      <c r="H23" s="90" t="s">
        <v>60</v>
      </c>
    </row>
    <row r="24" spans="1:8">
      <c r="A24" s="91"/>
      <c r="B24" s="92"/>
      <c r="C24" s="93"/>
      <c r="D24" s="94"/>
      <c r="E24" s="95"/>
      <c r="F24" s="96"/>
      <c r="G24" s="79"/>
      <c r="H24" s="80"/>
    </row>
    <row r="25" spans="1:8" ht="33">
      <c r="A25" s="91" t="s">
        <v>60</v>
      </c>
      <c r="B25" s="92" t="s">
        <v>69</v>
      </c>
      <c r="C25" s="93"/>
      <c r="D25" s="94"/>
      <c r="E25" s="95"/>
      <c r="F25" s="96"/>
      <c r="G25" s="79"/>
      <c r="H25" s="80"/>
    </row>
    <row r="26" spans="1:8">
      <c r="A26" s="91"/>
      <c r="B26" s="92" t="s">
        <v>62</v>
      </c>
      <c r="C26" s="93" t="s">
        <v>67</v>
      </c>
      <c r="D26" s="87">
        <f>$D$20</f>
        <v>200</v>
      </c>
      <c r="E26" s="97"/>
      <c r="F26" s="96">
        <f>D26*E26</f>
        <v>0</v>
      </c>
      <c r="G26" s="79">
        <f>F26</f>
        <v>0</v>
      </c>
      <c r="H26" s="90" t="s">
        <v>60</v>
      </c>
    </row>
    <row r="27" spans="1:8">
      <c r="A27" s="91"/>
      <c r="B27" s="92"/>
      <c r="C27" s="93"/>
      <c r="D27" s="94"/>
      <c r="E27" s="95"/>
      <c r="F27" s="96"/>
      <c r="G27" s="79"/>
      <c r="H27" s="80"/>
    </row>
    <row r="28" spans="1:8" ht="33">
      <c r="A28" s="91" t="s">
        <v>60</v>
      </c>
      <c r="B28" s="92" t="s">
        <v>134</v>
      </c>
      <c r="C28" s="93"/>
      <c r="D28" s="94"/>
      <c r="E28" s="95"/>
      <c r="F28" s="96"/>
      <c r="G28" s="79"/>
      <c r="H28" s="80"/>
    </row>
    <row r="29" spans="1:8">
      <c r="A29" s="91"/>
      <c r="B29" s="92" t="s">
        <v>62</v>
      </c>
      <c r="C29" s="93" t="s">
        <v>63</v>
      </c>
      <c r="D29" s="87">
        <v>1</v>
      </c>
      <c r="E29" s="97"/>
      <c r="F29" s="96">
        <f>D29*E29</f>
        <v>0</v>
      </c>
      <c r="G29" s="79">
        <f>F29</f>
        <v>0</v>
      </c>
      <c r="H29" s="90" t="s">
        <v>60</v>
      </c>
    </row>
    <row r="30" spans="1:8">
      <c r="A30" s="91"/>
      <c r="B30" s="92"/>
      <c r="C30" s="93"/>
      <c r="D30" s="94"/>
      <c r="E30" s="95"/>
      <c r="F30" s="96"/>
      <c r="G30" s="79"/>
      <c r="H30" s="80"/>
    </row>
    <row r="31" spans="1:8" ht="33">
      <c r="A31" s="91" t="s">
        <v>60</v>
      </c>
      <c r="B31" s="92" t="s">
        <v>198</v>
      </c>
      <c r="C31" s="93"/>
      <c r="D31" s="94"/>
      <c r="E31" s="95"/>
      <c r="F31" s="96"/>
      <c r="G31" s="79"/>
      <c r="H31" s="80"/>
    </row>
    <row r="32" spans="1:8">
      <c r="A32" s="91"/>
      <c r="B32" s="92" t="s">
        <v>62</v>
      </c>
      <c r="C32" s="93" t="s">
        <v>63</v>
      </c>
      <c r="D32" s="87">
        <v>1</v>
      </c>
      <c r="E32" s="97"/>
      <c r="F32" s="96">
        <f>D32*E32</f>
        <v>0</v>
      </c>
      <c r="G32" s="79">
        <f>F32</f>
        <v>0</v>
      </c>
      <c r="H32" s="90" t="s">
        <v>60</v>
      </c>
    </row>
    <row r="33" spans="1:8">
      <c r="A33" s="91"/>
      <c r="B33" s="92"/>
      <c r="C33" s="93"/>
      <c r="D33" s="94"/>
      <c r="E33" s="95"/>
      <c r="F33" s="96"/>
      <c r="G33" s="79"/>
      <c r="H33" s="80"/>
    </row>
    <row r="34" spans="1:8">
      <c r="A34" s="91" t="s">
        <v>60</v>
      </c>
      <c r="B34" s="92" t="s">
        <v>72</v>
      </c>
      <c r="C34" s="93"/>
      <c r="D34" s="94"/>
      <c r="E34" s="95"/>
      <c r="F34" s="96"/>
      <c r="G34" s="79"/>
      <c r="H34" s="80"/>
    </row>
    <row r="35" spans="1:8">
      <c r="A35" s="91"/>
      <c r="B35" s="92" t="s">
        <v>62</v>
      </c>
      <c r="C35" s="93" t="s">
        <v>73</v>
      </c>
      <c r="D35" s="87">
        <v>1</v>
      </c>
      <c r="E35" s="97"/>
      <c r="F35" s="96">
        <f>D35*E35</f>
        <v>0</v>
      </c>
      <c r="G35" s="79">
        <f>F35</f>
        <v>0</v>
      </c>
      <c r="H35" s="90" t="s">
        <v>60</v>
      </c>
    </row>
    <row r="36" spans="1:8">
      <c r="A36" s="91"/>
      <c r="B36" s="92"/>
      <c r="C36" s="93"/>
      <c r="D36" s="94"/>
      <c r="E36" s="95"/>
      <c r="F36" s="96"/>
      <c r="G36" s="79"/>
      <c r="H36" s="80"/>
    </row>
    <row r="37" spans="1:8">
      <c r="A37" s="91" t="s">
        <v>60</v>
      </c>
      <c r="B37" s="92" t="s">
        <v>74</v>
      </c>
      <c r="C37" s="93"/>
      <c r="D37" s="94"/>
      <c r="E37" s="95"/>
      <c r="F37" s="96"/>
      <c r="G37" s="79"/>
      <c r="H37" s="80"/>
    </row>
    <row r="38" spans="1:8">
      <c r="A38" s="91"/>
      <c r="B38" s="92" t="s">
        <v>75</v>
      </c>
      <c r="C38" s="93" t="s">
        <v>76</v>
      </c>
      <c r="D38" s="87">
        <v>1.6</v>
      </c>
      <c r="E38" s="97"/>
      <c r="F38" s="96">
        <f>D38*E38</f>
        <v>0</v>
      </c>
      <c r="G38" s="79">
        <f>F38</f>
        <v>0</v>
      </c>
      <c r="H38" s="90" t="s">
        <v>60</v>
      </c>
    </row>
    <row r="39" spans="1:8">
      <c r="A39" s="91"/>
      <c r="B39" s="92"/>
      <c r="C39" s="93"/>
      <c r="D39" s="94"/>
      <c r="E39" s="95"/>
      <c r="F39" s="96"/>
      <c r="G39" s="79"/>
      <c r="H39" s="80"/>
    </row>
    <row r="40" spans="1:8" ht="33">
      <c r="A40" s="91" t="s">
        <v>60</v>
      </c>
      <c r="B40" s="92" t="s">
        <v>77</v>
      </c>
      <c r="C40" s="93"/>
      <c r="D40" s="94"/>
      <c r="E40" s="95"/>
      <c r="F40" s="96"/>
      <c r="G40" s="79"/>
      <c r="H40" s="80"/>
    </row>
    <row r="41" spans="1:8">
      <c r="A41" s="91"/>
      <c r="B41" s="92" t="s">
        <v>62</v>
      </c>
      <c r="C41" s="93" t="s">
        <v>63</v>
      </c>
      <c r="D41" s="87">
        <v>1</v>
      </c>
      <c r="E41" s="97"/>
      <c r="F41" s="96">
        <f>D41*E41</f>
        <v>0</v>
      </c>
      <c r="G41" s="79">
        <f>F41</f>
        <v>0</v>
      </c>
      <c r="H41" s="90" t="s">
        <v>60</v>
      </c>
    </row>
    <row r="42" spans="1:8">
      <c r="A42" s="91"/>
      <c r="B42" s="92"/>
      <c r="C42" s="93"/>
      <c r="D42" s="94"/>
      <c r="E42" s="95"/>
      <c r="F42" s="96"/>
      <c r="G42" s="79"/>
      <c r="H42" s="80"/>
    </row>
    <row r="43" spans="1:8">
      <c r="A43" s="91"/>
      <c r="B43" s="98" t="s">
        <v>78</v>
      </c>
      <c r="C43" s="93"/>
      <c r="D43" s="94"/>
      <c r="E43" s="95"/>
      <c r="F43" s="96"/>
      <c r="G43" s="79"/>
      <c r="H43" s="80"/>
    </row>
    <row r="44" spans="1:8">
      <c r="A44" s="91"/>
      <c r="B44" s="92"/>
      <c r="C44" s="93"/>
      <c r="D44" s="94"/>
      <c r="E44" s="95"/>
      <c r="F44" s="96"/>
      <c r="G44" s="79"/>
      <c r="H44" s="80"/>
    </row>
    <row r="45" spans="1:8" ht="33">
      <c r="A45" s="91" t="s">
        <v>60</v>
      </c>
      <c r="B45" s="92" t="s">
        <v>186</v>
      </c>
      <c r="C45" s="93"/>
      <c r="D45" s="94"/>
      <c r="E45" s="95"/>
      <c r="F45" s="96"/>
      <c r="G45" s="79"/>
      <c r="H45" s="80"/>
    </row>
    <row r="46" spans="1:8">
      <c r="A46" s="91"/>
      <c r="B46" s="92" t="s">
        <v>66</v>
      </c>
      <c r="C46" s="93" t="s">
        <v>67</v>
      </c>
      <c r="D46" s="87">
        <f>$D$23+10</f>
        <v>230</v>
      </c>
      <c r="E46" s="97"/>
      <c r="F46" s="96">
        <f>D46*E46</f>
        <v>0</v>
      </c>
      <c r="G46" s="79">
        <f>F46</f>
        <v>0</v>
      </c>
      <c r="H46" s="90" t="s">
        <v>60</v>
      </c>
    </row>
    <row r="47" spans="1:8">
      <c r="A47" s="91"/>
      <c r="B47" s="92"/>
      <c r="C47" s="93"/>
      <c r="D47" s="94"/>
      <c r="E47" s="95"/>
      <c r="F47" s="96"/>
      <c r="G47" s="79"/>
      <c r="H47" s="80"/>
    </row>
    <row r="48" spans="1:8" ht="99">
      <c r="A48" s="91" t="s">
        <v>60</v>
      </c>
      <c r="B48" s="92" t="s">
        <v>80</v>
      </c>
      <c r="C48" s="93"/>
      <c r="D48" s="94"/>
      <c r="E48" s="95"/>
      <c r="F48" s="96"/>
      <c r="G48" s="79"/>
      <c r="H48" s="80"/>
    </row>
    <row r="49" spans="1:8">
      <c r="A49" s="91"/>
      <c r="B49" s="92" t="s">
        <v>62</v>
      </c>
      <c r="C49" s="93" t="s">
        <v>63</v>
      </c>
      <c r="D49" s="87">
        <v>1</v>
      </c>
      <c r="E49" s="97"/>
      <c r="F49" s="96">
        <f>D49*E49</f>
        <v>0</v>
      </c>
      <c r="G49" s="79">
        <f>F49</f>
        <v>0</v>
      </c>
      <c r="H49" s="90" t="s">
        <v>60</v>
      </c>
    </row>
    <row r="50" spans="1:8">
      <c r="A50" s="91"/>
      <c r="B50" s="92"/>
      <c r="C50" s="93"/>
      <c r="D50" s="94"/>
      <c r="E50" s="95"/>
      <c r="F50" s="96"/>
      <c r="G50" s="79"/>
      <c r="H50" s="80"/>
    </row>
    <row r="51" spans="1:8">
      <c r="A51" s="91"/>
      <c r="B51" s="98" t="s">
        <v>81</v>
      </c>
      <c r="C51" s="93"/>
      <c r="D51" s="94"/>
      <c r="E51" s="95"/>
      <c r="F51" s="96"/>
      <c r="G51" s="79"/>
      <c r="H51" s="80"/>
    </row>
    <row r="52" spans="1:8">
      <c r="A52" s="91"/>
      <c r="B52" s="92"/>
      <c r="C52" s="93"/>
      <c r="D52" s="94"/>
      <c r="E52" s="95"/>
      <c r="F52" s="96"/>
      <c r="G52" s="79"/>
      <c r="H52" s="80"/>
    </row>
    <row r="53" spans="1:8" ht="140.25">
      <c r="A53" s="91" t="s">
        <v>60</v>
      </c>
      <c r="B53" s="99" t="s">
        <v>137</v>
      </c>
      <c r="C53" s="93"/>
      <c r="D53" s="94"/>
      <c r="E53" s="95"/>
      <c r="F53" s="96"/>
      <c r="G53" s="79"/>
      <c r="H53" s="80"/>
    </row>
    <row r="54" spans="1:8">
      <c r="A54" s="91"/>
      <c r="B54" s="92" t="s">
        <v>62</v>
      </c>
      <c r="C54" s="93" t="s">
        <v>63</v>
      </c>
      <c r="D54" s="87">
        <v>1</v>
      </c>
      <c r="E54" s="97"/>
      <c r="F54" s="96">
        <f>D54*E54</f>
        <v>0</v>
      </c>
      <c r="G54" s="79">
        <f>F54</f>
        <v>0</v>
      </c>
      <c r="H54" s="90" t="s">
        <v>60</v>
      </c>
    </row>
    <row r="55" spans="1:8">
      <c r="A55" s="91"/>
      <c r="B55" s="92"/>
      <c r="C55" s="93"/>
      <c r="D55" s="94"/>
      <c r="E55" s="95"/>
      <c r="F55" s="96"/>
      <c r="G55" s="79"/>
      <c r="H55" s="80"/>
    </row>
    <row r="56" spans="1:8" ht="63.75">
      <c r="A56" s="91" t="s">
        <v>60</v>
      </c>
      <c r="B56" s="126" t="s">
        <v>138</v>
      </c>
      <c r="C56" s="93"/>
      <c r="D56" s="94"/>
      <c r="E56" s="95"/>
      <c r="F56" s="96"/>
      <c r="G56" s="79"/>
      <c r="H56" s="80"/>
    </row>
    <row r="57" spans="1:8">
      <c r="A57" s="91"/>
      <c r="B57" s="92" t="s">
        <v>62</v>
      </c>
      <c r="C57" s="93" t="s">
        <v>63</v>
      </c>
      <c r="D57" s="87">
        <v>1</v>
      </c>
      <c r="E57" s="97"/>
      <c r="F57" s="96">
        <f>D57*E57</f>
        <v>0</v>
      </c>
      <c r="G57" s="79">
        <f>F57</f>
        <v>0</v>
      </c>
      <c r="H57" s="90" t="s">
        <v>60</v>
      </c>
    </row>
    <row r="58" spans="1:8">
      <c r="A58" s="91"/>
      <c r="B58" s="92"/>
      <c r="C58" s="93"/>
      <c r="D58" s="94"/>
      <c r="E58" s="95"/>
      <c r="F58" s="96"/>
      <c r="G58" s="79"/>
      <c r="H58" s="80"/>
    </row>
    <row r="59" spans="1:8" ht="25.5">
      <c r="A59" s="91" t="s">
        <v>60</v>
      </c>
      <c r="B59" s="126" t="s">
        <v>139</v>
      </c>
      <c r="C59" s="93"/>
      <c r="D59" s="94"/>
      <c r="E59" s="95"/>
      <c r="F59" s="96"/>
      <c r="G59" s="79"/>
      <c r="H59" s="80"/>
    </row>
    <row r="60" spans="1:8">
      <c r="A60" s="91"/>
      <c r="B60" s="92" t="s">
        <v>62</v>
      </c>
      <c r="C60" s="93" t="s">
        <v>63</v>
      </c>
      <c r="D60" s="87">
        <v>1</v>
      </c>
      <c r="E60" s="97"/>
      <c r="F60" s="96">
        <f>D60*E60</f>
        <v>0</v>
      </c>
      <c r="G60" s="79">
        <f>F60</f>
        <v>0</v>
      </c>
      <c r="H60" s="90" t="s">
        <v>60</v>
      </c>
    </row>
    <row r="61" spans="1:8">
      <c r="A61" s="91"/>
      <c r="B61" s="92"/>
      <c r="C61" s="93"/>
      <c r="D61" s="94"/>
      <c r="E61" s="95"/>
      <c r="F61" s="96"/>
      <c r="G61" s="79"/>
      <c r="H61" s="80"/>
    </row>
    <row r="62" spans="1:8" ht="25.5">
      <c r="A62" s="91" t="s">
        <v>60</v>
      </c>
      <c r="B62" s="126" t="s">
        <v>187</v>
      </c>
      <c r="C62" s="93"/>
      <c r="D62" s="94"/>
      <c r="E62" s="95"/>
      <c r="F62" s="96"/>
      <c r="G62" s="79"/>
      <c r="H62" s="80"/>
    </row>
    <row r="63" spans="1:8">
      <c r="A63" s="91"/>
      <c r="B63" s="92" t="s">
        <v>62</v>
      </c>
      <c r="C63" s="93" t="s">
        <v>63</v>
      </c>
      <c r="D63" s="87">
        <v>3</v>
      </c>
      <c r="E63" s="97"/>
      <c r="F63" s="96">
        <f>D63*E63</f>
        <v>0</v>
      </c>
      <c r="G63" s="79">
        <f>F63</f>
        <v>0</v>
      </c>
      <c r="H63" s="90" t="s">
        <v>60</v>
      </c>
    </row>
    <row r="64" spans="1:8">
      <c r="A64" s="91"/>
      <c r="B64" s="92"/>
      <c r="C64" s="93"/>
      <c r="D64" s="94"/>
      <c r="E64" s="95"/>
      <c r="F64" s="96"/>
      <c r="G64" s="79"/>
      <c r="H64" s="80"/>
    </row>
    <row r="65" spans="1:8" ht="51">
      <c r="A65" s="91" t="s">
        <v>60</v>
      </c>
      <c r="B65" s="126" t="s">
        <v>141</v>
      </c>
      <c r="C65" s="93"/>
      <c r="D65" s="94"/>
      <c r="E65" s="95"/>
      <c r="F65" s="96"/>
      <c r="G65" s="79"/>
      <c r="H65" s="80"/>
    </row>
    <row r="66" spans="1:8">
      <c r="A66" s="91"/>
      <c r="B66" s="92" t="s">
        <v>62</v>
      </c>
      <c r="C66" s="93" t="s">
        <v>63</v>
      </c>
      <c r="D66" s="87">
        <v>1</v>
      </c>
      <c r="E66" s="97"/>
      <c r="F66" s="96">
        <f>D66*E66</f>
        <v>0</v>
      </c>
      <c r="G66" s="79">
        <f>F66</f>
        <v>0</v>
      </c>
      <c r="H66" s="90" t="s">
        <v>60</v>
      </c>
    </row>
    <row r="67" spans="1:8">
      <c r="A67" s="91"/>
      <c r="B67" s="92"/>
      <c r="C67" s="93"/>
      <c r="D67" s="94"/>
      <c r="E67" s="95"/>
      <c r="F67" s="96"/>
      <c r="G67" s="79"/>
      <c r="H67" s="80"/>
    </row>
    <row r="68" spans="1:8" ht="38.25">
      <c r="A68" s="91" t="s">
        <v>60</v>
      </c>
      <c r="B68" s="126" t="s">
        <v>199</v>
      </c>
      <c r="C68" s="93"/>
      <c r="D68" s="94"/>
      <c r="E68" s="95"/>
      <c r="F68" s="96"/>
      <c r="G68" s="79"/>
      <c r="H68" s="80"/>
    </row>
    <row r="69" spans="1:8">
      <c r="A69" s="91"/>
      <c r="B69" s="92" t="s">
        <v>62</v>
      </c>
      <c r="C69" s="93" t="s">
        <v>63</v>
      </c>
      <c r="D69" s="87">
        <v>3</v>
      </c>
      <c r="E69" s="97"/>
      <c r="F69" s="96">
        <f>D69*E69</f>
        <v>0</v>
      </c>
      <c r="G69" s="79">
        <f>F69</f>
        <v>0</v>
      </c>
      <c r="H69" s="90" t="s">
        <v>60</v>
      </c>
    </row>
    <row r="70" spans="1:8">
      <c r="A70" s="91"/>
      <c r="B70" s="92"/>
      <c r="C70" s="93"/>
      <c r="D70" s="87"/>
      <c r="E70" s="97"/>
      <c r="F70" s="96"/>
      <c r="G70" s="79"/>
      <c r="H70" s="80"/>
    </row>
    <row r="71" spans="1:8" ht="38.25">
      <c r="A71" s="91"/>
      <c r="B71" s="126" t="s">
        <v>143</v>
      </c>
      <c r="C71" s="93"/>
      <c r="D71" s="94"/>
      <c r="E71" s="95"/>
      <c r="F71" s="96"/>
      <c r="G71" s="79"/>
      <c r="H71" s="80"/>
    </row>
    <row r="72" spans="1:8">
      <c r="A72" s="91" t="s">
        <v>60</v>
      </c>
      <c r="B72" s="92" t="s">
        <v>62</v>
      </c>
      <c r="C72" s="93" t="s">
        <v>63</v>
      </c>
      <c r="D72" s="87">
        <v>1</v>
      </c>
      <c r="E72" s="97"/>
      <c r="F72" s="96">
        <f>D72*E72</f>
        <v>0</v>
      </c>
      <c r="G72" s="79">
        <f>F72</f>
        <v>0</v>
      </c>
      <c r="H72" s="90" t="s">
        <v>60</v>
      </c>
    </row>
    <row r="73" spans="1:8">
      <c r="A73" s="91"/>
      <c r="B73" s="65"/>
      <c r="C73" s="65"/>
      <c r="D73" s="65"/>
      <c r="E73" s="64"/>
      <c r="F73" s="64"/>
      <c r="G73" s="79"/>
      <c r="H73" s="80"/>
    </row>
    <row r="74" spans="1:8" ht="38.25">
      <c r="A74" s="91"/>
      <c r="B74" s="126" t="s">
        <v>200</v>
      </c>
      <c r="C74" s="93"/>
      <c r="D74" s="94"/>
      <c r="E74" s="95"/>
      <c r="F74" s="96"/>
      <c r="G74" s="79"/>
      <c r="H74" s="80"/>
    </row>
    <row r="75" spans="1:8">
      <c r="A75" s="91" t="s">
        <v>60</v>
      </c>
      <c r="B75" s="92" t="s">
        <v>62</v>
      </c>
      <c r="C75" s="93" t="s">
        <v>63</v>
      </c>
      <c r="D75" s="87">
        <v>1</v>
      </c>
      <c r="E75" s="97"/>
      <c r="F75" s="96">
        <f>D75*E75</f>
        <v>0</v>
      </c>
      <c r="G75" s="79">
        <f>F75</f>
        <v>0</v>
      </c>
      <c r="H75" s="90" t="s">
        <v>60</v>
      </c>
    </row>
    <row r="76" spans="1:8">
      <c r="A76" s="91"/>
      <c r="B76" s="65"/>
      <c r="C76" s="65"/>
      <c r="D76" s="65"/>
      <c r="E76" s="64"/>
      <c r="F76" s="64"/>
      <c r="G76" s="79"/>
      <c r="H76" s="80"/>
    </row>
    <row r="77" spans="1:8" ht="82.5">
      <c r="A77" s="91"/>
      <c r="B77" s="85" t="s">
        <v>145</v>
      </c>
      <c r="C77" s="93"/>
      <c r="D77" s="94"/>
      <c r="E77" s="95"/>
      <c r="F77" s="96"/>
      <c r="G77" s="79"/>
      <c r="H77" s="80"/>
    </row>
    <row r="78" spans="1:8">
      <c r="A78" s="91" t="s">
        <v>60</v>
      </c>
      <c r="B78" s="92" t="s">
        <v>62</v>
      </c>
      <c r="C78" s="93" t="s">
        <v>63</v>
      </c>
      <c r="D78" s="87">
        <v>1</v>
      </c>
      <c r="E78" s="97"/>
      <c r="F78" s="96">
        <f>D78*E78</f>
        <v>0</v>
      </c>
      <c r="G78" s="79">
        <f>F78</f>
        <v>0</v>
      </c>
      <c r="H78" s="90" t="s">
        <v>60</v>
      </c>
    </row>
    <row r="79" spans="1:8">
      <c r="A79" s="91"/>
      <c r="B79" s="65"/>
      <c r="C79" s="65"/>
      <c r="D79" s="65"/>
      <c r="E79" s="64"/>
      <c r="F79" s="64"/>
      <c r="G79" s="79"/>
      <c r="H79" s="80"/>
    </row>
    <row r="80" spans="1:8" ht="33">
      <c r="A80" s="91"/>
      <c r="B80" s="85" t="s">
        <v>146</v>
      </c>
      <c r="C80" s="93"/>
      <c r="D80" s="94"/>
      <c r="E80" s="95"/>
      <c r="F80" s="96"/>
      <c r="G80" s="79"/>
      <c r="H80" s="80"/>
    </row>
    <row r="81" spans="1:8">
      <c r="A81" s="91" t="s">
        <v>60</v>
      </c>
      <c r="B81" s="92" t="s">
        <v>62</v>
      </c>
      <c r="C81" s="93" t="s">
        <v>63</v>
      </c>
      <c r="D81" s="87">
        <v>1</v>
      </c>
      <c r="E81" s="97"/>
      <c r="F81" s="96">
        <f>D81*E81</f>
        <v>0</v>
      </c>
      <c r="G81" s="79">
        <f>F81</f>
        <v>0</v>
      </c>
      <c r="H81" s="90" t="s">
        <v>60</v>
      </c>
    </row>
    <row r="82" spans="1:8">
      <c r="A82" s="91"/>
      <c r="B82" s="65"/>
      <c r="C82" s="65"/>
      <c r="D82" s="65"/>
      <c r="E82" s="64"/>
      <c r="F82" s="64"/>
      <c r="G82" s="79"/>
      <c r="H82" s="80"/>
    </row>
    <row r="83" spans="1:8">
      <c r="A83" s="91"/>
      <c r="B83" s="92"/>
      <c r="C83" s="93"/>
      <c r="D83" s="94"/>
      <c r="E83" s="95"/>
      <c r="F83" s="96"/>
      <c r="G83" s="79"/>
      <c r="H83" s="80"/>
    </row>
    <row r="84" spans="1:8">
      <c r="A84" s="100">
        <v>2</v>
      </c>
      <c r="B84" s="101" t="s">
        <v>83</v>
      </c>
      <c r="C84" s="86"/>
      <c r="D84" s="94"/>
      <c r="E84" s="102"/>
      <c r="F84" s="103"/>
      <c r="G84" s="79"/>
      <c r="H84" s="80"/>
    </row>
    <row r="85" spans="1:8">
      <c r="A85" s="91"/>
      <c r="B85" s="104"/>
      <c r="C85" s="93"/>
      <c r="D85" s="94"/>
      <c r="E85" s="102"/>
      <c r="F85" s="89"/>
      <c r="G85" s="79"/>
      <c r="H85" s="80"/>
    </row>
    <row r="86" spans="1:8" ht="132">
      <c r="A86" s="105" t="s">
        <v>60</v>
      </c>
      <c r="B86" s="104" t="s">
        <v>201</v>
      </c>
      <c r="C86" s="93"/>
      <c r="D86" s="94"/>
      <c r="E86" s="102"/>
      <c r="F86" s="89"/>
      <c r="G86" s="79"/>
      <c r="H86" s="80"/>
    </row>
    <row r="87" spans="1:8">
      <c r="A87" s="105"/>
      <c r="B87" s="85" t="s">
        <v>62</v>
      </c>
      <c r="C87" s="86" t="s">
        <v>63</v>
      </c>
      <c r="D87" s="87">
        <v>1</v>
      </c>
      <c r="E87" s="88"/>
      <c r="F87" s="89">
        <f>D87*E87</f>
        <v>0</v>
      </c>
      <c r="G87" s="79">
        <f>F87</f>
        <v>0</v>
      </c>
      <c r="H87" s="90" t="s">
        <v>60</v>
      </c>
    </row>
    <row r="88" spans="1:8">
      <c r="A88" s="91"/>
      <c r="B88" s="104"/>
      <c r="C88" s="93"/>
      <c r="D88" s="94"/>
      <c r="E88" s="102"/>
      <c r="F88" s="89"/>
      <c r="G88" s="79"/>
      <c r="H88" s="80"/>
    </row>
    <row r="89" spans="1:8">
      <c r="A89" s="91"/>
      <c r="B89" s="106" t="s">
        <v>85</v>
      </c>
      <c r="C89" s="93"/>
      <c r="D89" s="94"/>
      <c r="E89" s="102"/>
      <c r="F89" s="89"/>
      <c r="G89" s="79"/>
      <c r="H89" s="80"/>
    </row>
    <row r="90" spans="1:8">
      <c r="A90" s="91"/>
      <c r="B90" s="106"/>
      <c r="C90" s="93"/>
      <c r="D90" s="94"/>
      <c r="E90" s="102"/>
      <c r="F90" s="89"/>
      <c r="G90" s="79"/>
      <c r="H90" s="80"/>
    </row>
    <row r="91" spans="1:8" ht="49.5">
      <c r="A91" s="105" t="s">
        <v>60</v>
      </c>
      <c r="B91" s="104" t="s">
        <v>202</v>
      </c>
      <c r="C91" s="93"/>
      <c r="D91" s="94"/>
      <c r="E91" s="102"/>
      <c r="F91" s="89"/>
      <c r="G91" s="79"/>
      <c r="H91" s="80"/>
    </row>
    <row r="92" spans="1:8">
      <c r="A92" s="105"/>
      <c r="B92" s="85" t="s">
        <v>92</v>
      </c>
      <c r="C92" s="86" t="s">
        <v>93</v>
      </c>
      <c r="D92" s="94">
        <v>1</v>
      </c>
      <c r="E92" s="97"/>
      <c r="F92" s="89">
        <f>D92*E92</f>
        <v>0</v>
      </c>
      <c r="G92" s="79">
        <f>F92</f>
        <v>0</v>
      </c>
      <c r="H92" s="90" t="s">
        <v>60</v>
      </c>
    </row>
    <row r="93" spans="1:8">
      <c r="A93" s="105"/>
      <c r="B93" s="85"/>
      <c r="C93" s="86"/>
      <c r="D93" s="94"/>
      <c r="E93" s="102"/>
      <c r="F93" s="89"/>
      <c r="G93" s="79"/>
      <c r="H93" s="80"/>
    </row>
    <row r="94" spans="1:8" ht="82.5">
      <c r="A94" s="105" t="s">
        <v>60</v>
      </c>
      <c r="B94" s="104" t="s">
        <v>203</v>
      </c>
      <c r="C94" s="93"/>
      <c r="D94" s="94"/>
      <c r="E94" s="102"/>
      <c r="F94" s="89"/>
      <c r="G94" s="79"/>
      <c r="H94" s="80"/>
    </row>
    <row r="95" spans="1:8">
      <c r="A95" s="105"/>
      <c r="B95" s="85" t="s">
        <v>92</v>
      </c>
      <c r="C95" s="86" t="s">
        <v>93</v>
      </c>
      <c r="D95" s="94">
        <v>1</v>
      </c>
      <c r="E95" s="97"/>
      <c r="F95" s="89">
        <f>D95*E95</f>
        <v>0</v>
      </c>
      <c r="G95" s="79">
        <f>F95</f>
        <v>0</v>
      </c>
      <c r="H95" s="90" t="s">
        <v>60</v>
      </c>
    </row>
    <row r="96" spans="1:8">
      <c r="A96" s="105"/>
      <c r="B96" s="85"/>
      <c r="C96" s="86"/>
      <c r="D96" s="94"/>
      <c r="E96" s="102"/>
      <c r="F96" s="89"/>
      <c r="G96" s="79"/>
      <c r="H96" s="80"/>
    </row>
    <row r="97" spans="1:8" ht="51">
      <c r="A97" s="91" t="s">
        <v>60</v>
      </c>
      <c r="B97" s="126" t="s">
        <v>141</v>
      </c>
      <c r="C97" s="93"/>
      <c r="D97" s="94"/>
      <c r="E97" s="95"/>
      <c r="F97" s="96"/>
      <c r="G97" s="79"/>
      <c r="H97" s="80"/>
    </row>
    <row r="98" spans="1:8">
      <c r="A98" s="91"/>
      <c r="B98" s="92" t="s">
        <v>62</v>
      </c>
      <c r="C98" s="93" t="s">
        <v>63</v>
      </c>
      <c r="D98" s="87">
        <v>1</v>
      </c>
      <c r="E98" s="97"/>
      <c r="F98" s="96">
        <f>D98*E98</f>
        <v>0</v>
      </c>
      <c r="G98" s="79">
        <f>F98</f>
        <v>0</v>
      </c>
      <c r="H98" s="90" t="s">
        <v>60</v>
      </c>
    </row>
    <row r="99" spans="1:8">
      <c r="A99" s="91"/>
      <c r="B99" s="92"/>
      <c r="C99" s="93"/>
      <c r="D99" s="94"/>
      <c r="E99" s="95"/>
      <c r="F99" s="96"/>
      <c r="G99" s="79"/>
      <c r="H99" s="80"/>
    </row>
    <row r="100" spans="1:8" ht="38.25">
      <c r="A100" s="91" t="s">
        <v>60</v>
      </c>
      <c r="B100" s="126" t="s">
        <v>199</v>
      </c>
      <c r="C100" s="93"/>
      <c r="D100" s="94"/>
      <c r="E100" s="95"/>
      <c r="F100" s="96"/>
      <c r="G100" s="79"/>
      <c r="H100" s="80"/>
    </row>
    <row r="101" spans="1:8">
      <c r="A101" s="91"/>
      <c r="B101" s="92" t="s">
        <v>62</v>
      </c>
      <c r="C101" s="93" t="s">
        <v>63</v>
      </c>
      <c r="D101" s="87">
        <v>1</v>
      </c>
      <c r="E101" s="97"/>
      <c r="F101" s="96">
        <f>D101*E101</f>
        <v>0</v>
      </c>
      <c r="G101" s="79">
        <f>F101</f>
        <v>0</v>
      </c>
      <c r="H101" s="90" t="s">
        <v>60</v>
      </c>
    </row>
    <row r="102" spans="1:8">
      <c r="A102" s="91"/>
      <c r="B102" s="92"/>
      <c r="C102" s="93"/>
      <c r="D102" s="87"/>
      <c r="E102" s="97"/>
      <c r="F102" s="96"/>
      <c r="G102" s="79"/>
      <c r="H102" s="80"/>
    </row>
    <row r="103" spans="1:8" ht="38.25">
      <c r="A103" s="91"/>
      <c r="B103" s="126" t="s">
        <v>143</v>
      </c>
      <c r="C103" s="93"/>
      <c r="D103" s="94"/>
      <c r="E103" s="95"/>
      <c r="F103" s="96"/>
      <c r="G103" s="79"/>
      <c r="H103" s="80"/>
    </row>
    <row r="104" spans="1:8">
      <c r="A104" s="91" t="s">
        <v>60</v>
      </c>
      <c r="B104" s="92" t="s">
        <v>62</v>
      </c>
      <c r="C104" s="93" t="s">
        <v>63</v>
      </c>
      <c r="D104" s="87">
        <v>1</v>
      </c>
      <c r="E104" s="97"/>
      <c r="F104" s="96">
        <f>D104*E104</f>
        <v>0</v>
      </c>
      <c r="G104" s="79">
        <f>F104</f>
        <v>0</v>
      </c>
      <c r="H104" s="90" t="s">
        <v>60</v>
      </c>
    </row>
    <row r="105" spans="1:8">
      <c r="A105" s="91"/>
      <c r="B105" s="92"/>
      <c r="C105" s="93"/>
      <c r="D105" s="87"/>
      <c r="E105" s="97"/>
      <c r="F105" s="96"/>
      <c r="G105" s="79"/>
      <c r="H105" s="80"/>
    </row>
    <row r="106" spans="1:8" ht="38.25">
      <c r="A106" s="91" t="s">
        <v>60</v>
      </c>
      <c r="B106" s="126" t="s">
        <v>204</v>
      </c>
      <c r="C106" s="93"/>
      <c r="D106" s="94"/>
      <c r="E106" s="95"/>
      <c r="F106" s="96"/>
      <c r="G106" s="79"/>
      <c r="H106" s="80"/>
    </row>
    <row r="107" spans="1:8">
      <c r="A107" s="91"/>
      <c r="B107" s="92" t="s">
        <v>62</v>
      </c>
      <c r="C107" s="93" t="s">
        <v>63</v>
      </c>
      <c r="D107" s="87">
        <v>1</v>
      </c>
      <c r="E107" s="97"/>
      <c r="F107" s="96">
        <f>D107*E107</f>
        <v>0</v>
      </c>
      <c r="G107" s="79">
        <f>F107</f>
        <v>0</v>
      </c>
      <c r="H107" s="90" t="s">
        <v>60</v>
      </c>
    </row>
    <row r="108" spans="1:8">
      <c r="A108" s="91"/>
      <c r="B108" s="92"/>
      <c r="C108" s="93"/>
      <c r="D108" s="87"/>
      <c r="E108" s="97"/>
      <c r="F108" s="96"/>
      <c r="G108" s="79"/>
      <c r="H108" s="80"/>
    </row>
    <row r="109" spans="1:8" ht="38.25">
      <c r="A109" s="91" t="s">
        <v>60</v>
      </c>
      <c r="B109" s="126" t="s">
        <v>189</v>
      </c>
      <c r="C109" s="93"/>
      <c r="D109" s="94"/>
      <c r="E109" s="95"/>
      <c r="F109" s="96"/>
      <c r="G109" s="79"/>
      <c r="H109" s="80"/>
    </row>
    <row r="110" spans="1:8">
      <c r="A110" s="91"/>
      <c r="B110" s="92" t="s">
        <v>62</v>
      </c>
      <c r="C110" s="93" t="s">
        <v>63</v>
      </c>
      <c r="D110" s="87">
        <v>1</v>
      </c>
      <c r="E110" s="97"/>
      <c r="F110" s="96">
        <f>D110*E110</f>
        <v>0</v>
      </c>
      <c r="G110" s="79">
        <f>F110</f>
        <v>0</v>
      </c>
      <c r="H110" s="90" t="s">
        <v>60</v>
      </c>
    </row>
    <row r="111" spans="1:8">
      <c r="A111" s="91"/>
      <c r="B111" s="92"/>
      <c r="C111" s="93"/>
      <c r="D111" s="87"/>
      <c r="E111" s="97"/>
      <c r="F111" s="96"/>
      <c r="G111" s="79"/>
      <c r="H111" s="80"/>
    </row>
    <row r="112" spans="1:8" ht="38.25">
      <c r="A112" s="91" t="s">
        <v>60</v>
      </c>
      <c r="B112" s="126" t="s">
        <v>205</v>
      </c>
      <c r="C112" s="93"/>
      <c r="D112" s="94"/>
      <c r="E112" s="95"/>
      <c r="F112" s="96"/>
      <c r="G112" s="79"/>
      <c r="H112" s="80"/>
    </row>
    <row r="113" spans="1:8">
      <c r="A113" s="91"/>
      <c r="B113" s="92" t="s">
        <v>62</v>
      </c>
      <c r="C113" s="93" t="s">
        <v>63</v>
      </c>
      <c r="D113" s="87">
        <v>1</v>
      </c>
      <c r="E113" s="97"/>
      <c r="F113" s="96">
        <f>D113*E113</f>
        <v>0</v>
      </c>
      <c r="G113" s="79">
        <f>F113</f>
        <v>0</v>
      </c>
      <c r="H113" s="90" t="s">
        <v>60</v>
      </c>
    </row>
    <row r="114" spans="1:8">
      <c r="A114" s="91"/>
      <c r="B114" s="92"/>
      <c r="C114" s="93"/>
      <c r="D114" s="87"/>
      <c r="E114" s="97"/>
      <c r="F114" s="96"/>
      <c r="G114" s="79"/>
      <c r="H114" s="80"/>
    </row>
    <row r="115" spans="1:8" ht="25.5">
      <c r="A115" s="91" t="s">
        <v>60</v>
      </c>
      <c r="B115" s="126" t="s">
        <v>206</v>
      </c>
      <c r="C115" s="93"/>
      <c r="D115" s="94"/>
      <c r="E115" s="95"/>
      <c r="F115" s="96"/>
      <c r="G115" s="79"/>
      <c r="H115" s="80"/>
    </row>
    <row r="116" spans="1:8">
      <c r="A116" s="91"/>
      <c r="B116" s="92" t="s">
        <v>62</v>
      </c>
      <c r="C116" s="93" t="s">
        <v>63</v>
      </c>
      <c r="D116" s="87">
        <v>1</v>
      </c>
      <c r="E116" s="97"/>
      <c r="F116" s="96">
        <f>D116*E116</f>
        <v>0</v>
      </c>
      <c r="G116" s="79">
        <f>F116</f>
        <v>0</v>
      </c>
      <c r="H116" s="90" t="s">
        <v>60</v>
      </c>
    </row>
    <row r="117" spans="1:8">
      <c r="A117" s="91"/>
      <c r="B117" s="92"/>
      <c r="C117" s="93"/>
      <c r="D117" s="87"/>
      <c r="E117" s="97"/>
      <c r="F117" s="96"/>
      <c r="G117" s="79"/>
      <c r="H117" s="80"/>
    </row>
    <row r="118" spans="1:8" ht="33">
      <c r="A118" s="91" t="s">
        <v>60</v>
      </c>
      <c r="B118" s="85" t="s">
        <v>152</v>
      </c>
      <c r="C118" s="86"/>
      <c r="D118" s="94"/>
      <c r="E118" s="88"/>
      <c r="F118" s="89"/>
      <c r="G118" s="79"/>
      <c r="H118" s="80"/>
    </row>
    <row r="119" spans="1:8">
      <c r="A119" s="105"/>
      <c r="B119" s="85" t="s">
        <v>62</v>
      </c>
      <c r="C119" s="86" t="s">
        <v>63</v>
      </c>
      <c r="D119" s="94">
        <v>1</v>
      </c>
      <c r="E119" s="88"/>
      <c r="F119" s="89">
        <f>D119*E119</f>
        <v>0</v>
      </c>
      <c r="G119" s="79">
        <f>F119</f>
        <v>0</v>
      </c>
      <c r="H119" s="90" t="s">
        <v>60</v>
      </c>
    </row>
    <row r="120" spans="1:8">
      <c r="A120" s="105"/>
      <c r="B120" s="85"/>
      <c r="C120" s="86"/>
      <c r="D120" s="94"/>
      <c r="E120" s="88"/>
      <c r="F120" s="89"/>
      <c r="G120" s="79"/>
      <c r="H120" s="80"/>
    </row>
    <row r="121" spans="1:8" ht="49.5">
      <c r="A121" s="91" t="s">
        <v>60</v>
      </c>
      <c r="B121" s="128" t="s">
        <v>153</v>
      </c>
      <c r="C121" s="86"/>
      <c r="D121" s="94"/>
      <c r="E121" s="102"/>
      <c r="F121" s="89"/>
      <c r="G121" s="79"/>
      <c r="H121" s="80"/>
    </row>
    <row r="122" spans="1:8">
      <c r="A122" s="105"/>
      <c r="B122" s="85" t="s">
        <v>62</v>
      </c>
      <c r="C122" s="86" t="s">
        <v>63</v>
      </c>
      <c r="D122" s="94">
        <v>1</v>
      </c>
      <c r="E122" s="88"/>
      <c r="F122" s="89">
        <f>D122*E122</f>
        <v>0</v>
      </c>
      <c r="G122" s="79">
        <f>F122</f>
        <v>0</v>
      </c>
      <c r="H122" s="90" t="s">
        <v>60</v>
      </c>
    </row>
    <row r="123" spans="1:8">
      <c r="A123" s="105"/>
      <c r="B123" s="85"/>
      <c r="C123" s="86"/>
      <c r="D123" s="94"/>
      <c r="E123" s="102"/>
      <c r="F123" s="89"/>
      <c r="G123" s="79"/>
      <c r="H123" s="80"/>
    </row>
    <row r="124" spans="1:8" ht="49.5">
      <c r="A124" s="91" t="s">
        <v>60</v>
      </c>
      <c r="B124" s="85" t="s">
        <v>154</v>
      </c>
      <c r="C124" s="86"/>
      <c r="D124" s="94"/>
      <c r="E124" s="102"/>
      <c r="F124" s="89"/>
      <c r="G124" s="79"/>
      <c r="H124" s="80"/>
    </row>
    <row r="125" spans="1:8">
      <c r="A125" s="105"/>
      <c r="B125" s="85" t="s">
        <v>92</v>
      </c>
      <c r="C125" s="86" t="s">
        <v>93</v>
      </c>
      <c r="D125" s="94">
        <v>3</v>
      </c>
      <c r="E125" s="88"/>
      <c r="F125" s="89">
        <f>D125*E125</f>
        <v>0</v>
      </c>
      <c r="G125" s="79">
        <f>F125</f>
        <v>0</v>
      </c>
      <c r="H125" s="90" t="s">
        <v>60</v>
      </c>
    </row>
    <row r="126" spans="1:8">
      <c r="A126" s="105"/>
      <c r="B126" s="85"/>
      <c r="C126" s="86"/>
      <c r="D126" s="94"/>
      <c r="E126" s="102"/>
      <c r="F126" s="89"/>
      <c r="G126" s="79"/>
      <c r="H126" s="80"/>
    </row>
    <row r="127" spans="1:8" ht="49.5">
      <c r="A127" s="91" t="s">
        <v>60</v>
      </c>
      <c r="B127" s="85" t="s">
        <v>155</v>
      </c>
      <c r="C127" s="86"/>
      <c r="D127" s="94"/>
      <c r="E127" s="102"/>
      <c r="F127" s="89"/>
      <c r="G127" s="79"/>
      <c r="H127" s="80"/>
    </row>
    <row r="128" spans="1:8">
      <c r="A128" s="105"/>
      <c r="B128" s="85" t="s">
        <v>62</v>
      </c>
      <c r="C128" s="86" t="s">
        <v>63</v>
      </c>
      <c r="D128" s="94">
        <v>2</v>
      </c>
      <c r="E128" s="88"/>
      <c r="F128" s="89">
        <f>D128*E128</f>
        <v>0</v>
      </c>
      <c r="G128" s="79">
        <f>F128</f>
        <v>0</v>
      </c>
      <c r="H128" s="90" t="s">
        <v>60</v>
      </c>
    </row>
    <row r="129" spans="1:8">
      <c r="A129" s="105"/>
      <c r="B129" s="85"/>
      <c r="C129" s="86"/>
      <c r="D129" s="94"/>
      <c r="E129" s="102"/>
      <c r="F129" s="89"/>
      <c r="G129" s="79"/>
      <c r="H129" s="80"/>
    </row>
    <row r="130" spans="1:8" ht="49.5">
      <c r="A130" s="91" t="s">
        <v>60</v>
      </c>
      <c r="B130" s="85" t="s">
        <v>156</v>
      </c>
      <c r="C130" s="86"/>
      <c r="D130" s="94"/>
      <c r="E130" s="102"/>
      <c r="F130" s="89"/>
      <c r="G130" s="79"/>
      <c r="H130" s="80"/>
    </row>
    <row r="131" spans="1:8">
      <c r="A131" s="105"/>
      <c r="B131" s="85" t="s">
        <v>92</v>
      </c>
      <c r="C131" s="86" t="s">
        <v>93</v>
      </c>
      <c r="D131" s="94">
        <v>1</v>
      </c>
      <c r="E131" s="88"/>
      <c r="F131" s="89">
        <f>D131*E131</f>
        <v>0</v>
      </c>
      <c r="G131" s="79">
        <f>F131</f>
        <v>0</v>
      </c>
      <c r="H131" s="90" t="s">
        <v>60</v>
      </c>
    </row>
    <row r="132" spans="1:8">
      <c r="A132" s="105"/>
      <c r="B132" s="85"/>
      <c r="C132" s="86"/>
      <c r="D132" s="94"/>
      <c r="E132" s="102"/>
      <c r="F132" s="89"/>
      <c r="G132" s="79"/>
      <c r="H132" s="80"/>
    </row>
    <row r="133" spans="1:8" ht="66">
      <c r="A133" s="91" t="s">
        <v>60</v>
      </c>
      <c r="B133" s="128" t="s">
        <v>157</v>
      </c>
      <c r="C133" s="86"/>
      <c r="D133" s="94"/>
      <c r="E133" s="102"/>
      <c r="F133" s="89"/>
      <c r="G133" s="79"/>
      <c r="H133" s="80"/>
    </row>
    <row r="134" spans="1:8">
      <c r="A134" s="105"/>
      <c r="B134" s="85" t="s">
        <v>62</v>
      </c>
      <c r="C134" s="86" t="s">
        <v>63</v>
      </c>
      <c r="D134" s="94">
        <v>3</v>
      </c>
      <c r="E134" s="88"/>
      <c r="F134" s="89">
        <f>D134*E134</f>
        <v>0</v>
      </c>
      <c r="G134" s="79">
        <f>F134</f>
        <v>0</v>
      </c>
      <c r="H134" s="90" t="s">
        <v>60</v>
      </c>
    </row>
    <row r="135" spans="1:8">
      <c r="A135" s="105"/>
      <c r="B135" s="85"/>
      <c r="C135" s="86"/>
      <c r="D135" s="94"/>
      <c r="E135" s="102"/>
      <c r="F135" s="89"/>
      <c r="G135" s="79"/>
      <c r="H135" s="80"/>
    </row>
    <row r="136" spans="1:8" ht="66">
      <c r="A136" s="91" t="s">
        <v>60</v>
      </c>
      <c r="B136" s="85" t="s">
        <v>158</v>
      </c>
      <c r="C136" s="86"/>
      <c r="D136" s="94"/>
      <c r="E136" s="102"/>
      <c r="F136" s="89"/>
      <c r="G136" s="79"/>
      <c r="H136" s="80"/>
    </row>
    <row r="137" spans="1:8">
      <c r="A137" s="105"/>
      <c r="B137" s="85" t="s">
        <v>92</v>
      </c>
      <c r="C137" s="86" t="s">
        <v>93</v>
      </c>
      <c r="D137" s="94">
        <v>3</v>
      </c>
      <c r="E137" s="88"/>
      <c r="F137" s="89">
        <f>D137*E137</f>
        <v>0</v>
      </c>
      <c r="G137" s="79">
        <f>F137</f>
        <v>0</v>
      </c>
      <c r="H137" s="90" t="s">
        <v>60</v>
      </c>
    </row>
    <row r="138" spans="1:8">
      <c r="A138" s="105"/>
      <c r="B138" s="85"/>
      <c r="C138" s="86"/>
      <c r="D138" s="94"/>
      <c r="E138" s="102"/>
      <c r="F138" s="89"/>
      <c r="G138" s="79"/>
      <c r="H138" s="80"/>
    </row>
    <row r="139" spans="1:8" ht="66">
      <c r="A139" s="91" t="s">
        <v>60</v>
      </c>
      <c r="B139" s="85" t="s">
        <v>159</v>
      </c>
      <c r="C139" s="86"/>
      <c r="D139" s="94"/>
      <c r="E139" s="102"/>
      <c r="F139" s="89"/>
      <c r="G139" s="79"/>
      <c r="H139" s="80"/>
    </row>
    <row r="140" spans="1:8">
      <c r="A140" s="105"/>
      <c r="B140" s="85" t="s">
        <v>92</v>
      </c>
      <c r="C140" s="86" t="s">
        <v>93</v>
      </c>
      <c r="D140" s="94">
        <v>1</v>
      </c>
      <c r="E140" s="88"/>
      <c r="F140" s="89">
        <f>D140*E140</f>
        <v>0</v>
      </c>
      <c r="G140" s="79">
        <f>F140</f>
        <v>0</v>
      </c>
      <c r="H140" s="90" t="s">
        <v>60</v>
      </c>
    </row>
    <row r="141" spans="1:8">
      <c r="A141" s="105"/>
      <c r="B141" s="85"/>
      <c r="C141" s="86"/>
      <c r="D141" s="94"/>
      <c r="E141" s="102"/>
      <c r="F141" s="89"/>
      <c r="G141" s="79"/>
      <c r="H141" s="80"/>
    </row>
    <row r="142" spans="1:8" ht="66">
      <c r="A142" s="91" t="s">
        <v>60</v>
      </c>
      <c r="B142" s="85" t="s">
        <v>160</v>
      </c>
      <c r="C142" s="86"/>
      <c r="D142" s="94"/>
      <c r="E142" s="102"/>
      <c r="F142" s="89"/>
      <c r="G142" s="79"/>
      <c r="H142" s="80"/>
    </row>
    <row r="143" spans="1:8">
      <c r="A143" s="105"/>
      <c r="B143" s="85" t="s">
        <v>92</v>
      </c>
      <c r="C143" s="86" t="s">
        <v>93</v>
      </c>
      <c r="D143" s="94">
        <v>2</v>
      </c>
      <c r="E143" s="88"/>
      <c r="F143" s="89">
        <f>D143*E143</f>
        <v>0</v>
      </c>
      <c r="G143" s="79">
        <f>F143</f>
        <v>0</v>
      </c>
      <c r="H143" s="90" t="s">
        <v>60</v>
      </c>
    </row>
    <row r="144" spans="1:8">
      <c r="A144" s="105"/>
      <c r="B144" s="85"/>
      <c r="C144" s="86"/>
      <c r="D144" s="94"/>
      <c r="E144" s="102"/>
      <c r="F144" s="89"/>
      <c r="G144" s="79"/>
      <c r="H144" s="80"/>
    </row>
    <row r="145" spans="1:8" ht="49.5">
      <c r="A145" s="91" t="s">
        <v>60</v>
      </c>
      <c r="B145" s="85" t="s">
        <v>161</v>
      </c>
      <c r="C145" s="86"/>
      <c r="D145" s="94"/>
      <c r="E145" s="102"/>
      <c r="F145" s="89"/>
      <c r="G145" s="79"/>
      <c r="H145" s="80"/>
    </row>
    <row r="146" spans="1:8">
      <c r="A146" s="105"/>
      <c r="B146" s="85" t="s">
        <v>62</v>
      </c>
      <c r="C146" s="86" t="s">
        <v>63</v>
      </c>
      <c r="D146" s="94">
        <v>1</v>
      </c>
      <c r="E146" s="88"/>
      <c r="F146" s="89">
        <f>D146*E146</f>
        <v>0</v>
      </c>
      <c r="G146" s="79">
        <f>F146</f>
        <v>0</v>
      </c>
      <c r="H146" s="90" t="s">
        <v>60</v>
      </c>
    </row>
    <row r="147" spans="1:8">
      <c r="A147" s="105"/>
      <c r="B147" s="85"/>
      <c r="C147" s="86"/>
      <c r="D147" s="94"/>
      <c r="E147" s="102"/>
      <c r="F147" s="89"/>
      <c r="G147" s="79"/>
      <c r="H147" s="80"/>
    </row>
    <row r="148" spans="1:8" ht="49.5">
      <c r="A148" s="91" t="s">
        <v>60</v>
      </c>
      <c r="B148" s="85" t="s">
        <v>162</v>
      </c>
      <c r="C148" s="86"/>
      <c r="D148" s="94"/>
      <c r="E148" s="102"/>
      <c r="F148" s="89"/>
      <c r="G148" s="79"/>
      <c r="H148" s="80"/>
    </row>
    <row r="149" spans="1:8">
      <c r="A149" s="105"/>
      <c r="B149" s="85" t="s">
        <v>92</v>
      </c>
      <c r="C149" s="86" t="s">
        <v>93</v>
      </c>
      <c r="D149" s="94">
        <v>1</v>
      </c>
      <c r="E149" s="88"/>
      <c r="F149" s="89">
        <f>D149*E149</f>
        <v>0</v>
      </c>
      <c r="G149" s="79">
        <f>F149</f>
        <v>0</v>
      </c>
      <c r="H149" s="90" t="s">
        <v>60</v>
      </c>
    </row>
    <row r="150" spans="1:8">
      <c r="A150" s="105"/>
      <c r="B150" s="85"/>
      <c r="C150" s="86"/>
      <c r="D150" s="94"/>
      <c r="E150" s="102"/>
      <c r="F150" s="89"/>
      <c r="G150" s="79"/>
      <c r="H150" s="80"/>
    </row>
    <row r="151" spans="1:8" ht="49.5">
      <c r="A151" s="91" t="s">
        <v>60</v>
      </c>
      <c r="B151" s="85" t="s">
        <v>163</v>
      </c>
      <c r="C151" s="86"/>
      <c r="D151" s="94"/>
      <c r="E151" s="102"/>
      <c r="F151" s="89"/>
      <c r="G151" s="79"/>
      <c r="H151" s="80"/>
    </row>
    <row r="152" spans="1:8">
      <c r="A152" s="105"/>
      <c r="B152" s="85" t="s">
        <v>92</v>
      </c>
      <c r="C152" s="86" t="s">
        <v>93</v>
      </c>
      <c r="D152" s="94">
        <v>1</v>
      </c>
      <c r="E152" s="88"/>
      <c r="F152" s="89">
        <f>D152*E152</f>
        <v>0</v>
      </c>
      <c r="G152" s="79">
        <f>F152</f>
        <v>0</v>
      </c>
      <c r="H152" s="90" t="s">
        <v>60</v>
      </c>
    </row>
    <row r="153" spans="1:8">
      <c r="A153" s="105"/>
      <c r="B153" s="85"/>
      <c r="C153" s="86"/>
      <c r="D153" s="94"/>
      <c r="E153" s="102"/>
      <c r="F153" s="89"/>
      <c r="G153" s="79"/>
      <c r="H153" s="80"/>
    </row>
    <row r="154" spans="1:8" ht="33">
      <c r="A154" s="91" t="s">
        <v>60</v>
      </c>
      <c r="B154" s="85" t="s">
        <v>146</v>
      </c>
      <c r="C154" s="86"/>
      <c r="D154" s="94"/>
      <c r="E154" s="102"/>
      <c r="F154" s="89"/>
      <c r="G154" s="79"/>
      <c r="H154" s="80"/>
    </row>
    <row r="155" spans="1:8">
      <c r="A155" s="105"/>
      <c r="B155" s="85" t="s">
        <v>62</v>
      </c>
      <c r="C155" s="86" t="s">
        <v>63</v>
      </c>
      <c r="D155" s="94">
        <v>1</v>
      </c>
      <c r="E155" s="88"/>
      <c r="F155" s="89">
        <f>D155*E155</f>
        <v>0</v>
      </c>
      <c r="G155" s="79">
        <f>F155</f>
        <v>0</v>
      </c>
      <c r="H155" s="90" t="s">
        <v>60</v>
      </c>
    </row>
    <row r="156" spans="1:8">
      <c r="A156" s="105"/>
      <c r="B156" s="85"/>
      <c r="C156" s="86"/>
      <c r="D156" s="94"/>
      <c r="E156" s="88"/>
      <c r="F156" s="89"/>
      <c r="G156" s="79"/>
      <c r="H156" s="80"/>
    </row>
    <row r="157" spans="1:8">
      <c r="A157" s="105"/>
      <c r="B157" s="101" t="s">
        <v>87</v>
      </c>
      <c r="C157" s="86"/>
      <c r="D157" s="94"/>
      <c r="E157" s="88"/>
      <c r="F157" s="89"/>
      <c r="G157" s="79"/>
      <c r="H157" s="80"/>
    </row>
    <row r="158" spans="1:8">
      <c r="A158" s="105"/>
      <c r="B158" s="85"/>
      <c r="C158" s="86"/>
      <c r="D158" s="94"/>
      <c r="E158" s="88"/>
      <c r="F158" s="89"/>
      <c r="G158" s="79"/>
      <c r="H158" s="80"/>
    </row>
    <row r="159" spans="1:8" ht="82.5">
      <c r="A159" s="91" t="s">
        <v>60</v>
      </c>
      <c r="B159" s="85" t="s">
        <v>164</v>
      </c>
      <c r="C159" s="86"/>
      <c r="D159" s="94"/>
      <c r="E159" s="102"/>
      <c r="F159" s="89"/>
      <c r="G159" s="79"/>
      <c r="H159" s="80"/>
    </row>
    <row r="160" spans="1:8">
      <c r="A160" s="105"/>
      <c r="B160" s="85" t="s">
        <v>62</v>
      </c>
      <c r="C160" s="86" t="s">
        <v>63</v>
      </c>
      <c r="D160" s="94">
        <v>9</v>
      </c>
      <c r="E160" s="88"/>
      <c r="F160" s="89">
        <f>D160*E160</f>
        <v>0</v>
      </c>
      <c r="G160" s="79">
        <f>F160</f>
        <v>0</v>
      </c>
      <c r="H160" s="90" t="s">
        <v>60</v>
      </c>
    </row>
    <row r="161" spans="1:8">
      <c r="A161" s="105"/>
      <c r="B161" s="85"/>
      <c r="C161" s="86"/>
      <c r="D161" s="94"/>
      <c r="E161" s="102"/>
      <c r="F161" s="89"/>
      <c r="G161" s="79"/>
      <c r="H161" s="80"/>
    </row>
    <row r="162" spans="1:8" ht="66">
      <c r="A162" s="91" t="s">
        <v>60</v>
      </c>
      <c r="B162" s="85" t="s">
        <v>165</v>
      </c>
      <c r="C162" s="86"/>
      <c r="D162" s="94"/>
      <c r="E162" s="102"/>
      <c r="F162" s="89"/>
      <c r="G162" s="79"/>
      <c r="H162" s="80"/>
    </row>
    <row r="163" spans="1:8">
      <c r="A163" s="105"/>
      <c r="B163" s="85" t="s">
        <v>92</v>
      </c>
      <c r="C163" s="86" t="s">
        <v>93</v>
      </c>
      <c r="D163" s="94">
        <v>9</v>
      </c>
      <c r="E163" s="88"/>
      <c r="F163" s="89">
        <f>D163*E163</f>
        <v>0</v>
      </c>
      <c r="G163" s="79">
        <f>F163</f>
        <v>0</v>
      </c>
      <c r="H163" s="90" t="s">
        <v>60</v>
      </c>
    </row>
    <row r="164" spans="1:8">
      <c r="A164" s="105"/>
      <c r="B164" s="85"/>
      <c r="C164" s="86"/>
      <c r="D164" s="94"/>
      <c r="E164" s="102"/>
      <c r="F164" s="89"/>
      <c r="G164" s="79"/>
      <c r="H164" s="80"/>
    </row>
    <row r="165" spans="1:8" ht="49.5">
      <c r="A165" s="91" t="s">
        <v>60</v>
      </c>
      <c r="B165" s="85" t="s">
        <v>166</v>
      </c>
      <c r="C165" s="86"/>
      <c r="D165" s="94"/>
      <c r="E165" s="102"/>
      <c r="F165" s="89"/>
      <c r="G165" s="79"/>
      <c r="H165" s="80"/>
    </row>
    <row r="166" spans="1:8">
      <c r="A166" s="105"/>
      <c r="B166" s="85" t="s">
        <v>92</v>
      </c>
      <c r="C166" s="86" t="s">
        <v>93</v>
      </c>
      <c r="D166" s="94">
        <v>1</v>
      </c>
      <c r="E166" s="88"/>
      <c r="F166" s="89">
        <f>D166*E166</f>
        <v>0</v>
      </c>
      <c r="G166" s="79">
        <f>F166</f>
        <v>0</v>
      </c>
      <c r="H166" s="90" t="s">
        <v>60</v>
      </c>
    </row>
    <row r="167" spans="1:8">
      <c r="A167" s="105"/>
      <c r="B167" s="85"/>
      <c r="C167" s="86"/>
      <c r="D167" s="94"/>
      <c r="E167" s="102"/>
      <c r="F167" s="89"/>
      <c r="G167" s="79"/>
      <c r="H167" s="80"/>
    </row>
    <row r="168" spans="1:8" ht="49.5">
      <c r="A168" s="91" t="s">
        <v>60</v>
      </c>
      <c r="B168" s="85" t="s">
        <v>161</v>
      </c>
      <c r="C168" s="86"/>
      <c r="D168" s="94"/>
      <c r="E168" s="102"/>
      <c r="F168" s="89"/>
      <c r="G168" s="79"/>
      <c r="H168" s="80"/>
    </row>
    <row r="169" spans="1:8">
      <c r="A169" s="105"/>
      <c r="B169" s="85" t="s">
        <v>62</v>
      </c>
      <c r="C169" s="86" t="s">
        <v>63</v>
      </c>
      <c r="D169" s="94">
        <v>1</v>
      </c>
      <c r="E169" s="88"/>
      <c r="F169" s="89">
        <f>D169*E169</f>
        <v>0</v>
      </c>
      <c r="G169" s="79">
        <f>F169</f>
        <v>0</v>
      </c>
      <c r="H169" s="90" t="s">
        <v>60</v>
      </c>
    </row>
    <row r="170" spans="1:8">
      <c r="A170" s="105"/>
      <c r="B170" s="85"/>
      <c r="C170" s="86"/>
      <c r="D170" s="94"/>
      <c r="E170" s="102"/>
      <c r="F170" s="89"/>
      <c r="G170" s="79"/>
      <c r="H170" s="80"/>
    </row>
    <row r="171" spans="1:8" ht="33">
      <c r="A171" s="91" t="s">
        <v>60</v>
      </c>
      <c r="B171" s="85" t="s">
        <v>146</v>
      </c>
      <c r="C171" s="86"/>
      <c r="D171" s="94"/>
      <c r="E171" s="102"/>
      <c r="F171" s="89"/>
      <c r="G171" s="79"/>
      <c r="H171" s="80"/>
    </row>
    <row r="172" spans="1:8">
      <c r="A172" s="105"/>
      <c r="B172" s="85" t="s">
        <v>62</v>
      </c>
      <c r="C172" s="86" t="s">
        <v>63</v>
      </c>
      <c r="D172" s="94">
        <v>1</v>
      </c>
      <c r="E172" s="88"/>
      <c r="F172" s="89">
        <f>D172*E172</f>
        <v>0</v>
      </c>
      <c r="G172" s="79">
        <f>F172</f>
        <v>0</v>
      </c>
      <c r="H172" s="90" t="s">
        <v>60</v>
      </c>
    </row>
    <row r="173" spans="1:8">
      <c r="A173" s="105"/>
      <c r="B173" s="85"/>
      <c r="C173" s="86"/>
      <c r="D173" s="94"/>
      <c r="E173" s="88"/>
      <c r="F173" s="89"/>
      <c r="G173" s="79"/>
      <c r="H173" s="80"/>
    </row>
    <row r="174" spans="1:8">
      <c r="A174" s="100">
        <v>4</v>
      </c>
      <c r="B174" s="101" t="s">
        <v>89</v>
      </c>
      <c r="C174" s="86"/>
      <c r="D174" s="94"/>
      <c r="E174" s="102"/>
      <c r="F174" s="89"/>
      <c r="G174" s="79"/>
      <c r="H174" s="80"/>
    </row>
    <row r="175" spans="1:8">
      <c r="A175" s="107"/>
      <c r="B175" s="108"/>
      <c r="C175" s="109"/>
      <c r="D175" s="110"/>
      <c r="E175" s="111"/>
      <c r="F175" s="111"/>
      <c r="G175" s="79"/>
      <c r="H175" s="80"/>
    </row>
    <row r="176" spans="1:8" ht="165">
      <c r="A176" s="105" t="s">
        <v>60</v>
      </c>
      <c r="B176" s="104" t="s">
        <v>194</v>
      </c>
      <c r="C176" s="93"/>
      <c r="D176" s="94"/>
      <c r="E176" s="102"/>
      <c r="F176" s="89"/>
      <c r="G176" s="79"/>
      <c r="H176" s="80"/>
    </row>
    <row r="177" spans="1:10">
      <c r="A177" s="105"/>
      <c r="B177" s="85" t="s">
        <v>62</v>
      </c>
      <c r="C177" s="86" t="s">
        <v>63</v>
      </c>
      <c r="D177" s="94">
        <v>1</v>
      </c>
      <c r="E177" s="88"/>
      <c r="F177" s="89">
        <f>D177*E177</f>
        <v>0</v>
      </c>
      <c r="G177" s="79">
        <f>F177</f>
        <v>0</v>
      </c>
      <c r="H177" s="90" t="s">
        <v>60</v>
      </c>
    </row>
    <row r="178" spans="1:10">
      <c r="A178" s="105"/>
      <c r="B178" s="85"/>
      <c r="C178" s="86"/>
      <c r="D178" s="94"/>
      <c r="E178" s="102"/>
      <c r="F178" s="89"/>
      <c r="G178" s="79"/>
      <c r="H178" s="80"/>
    </row>
    <row r="179" spans="1:10" ht="165">
      <c r="A179" s="105" t="s">
        <v>60</v>
      </c>
      <c r="B179" s="104" t="s">
        <v>183</v>
      </c>
      <c r="C179" s="93"/>
      <c r="D179" s="94"/>
      <c r="E179" s="102"/>
      <c r="F179" s="89"/>
      <c r="G179" s="79"/>
      <c r="H179" s="80"/>
    </row>
    <row r="180" spans="1:10">
      <c r="A180" s="105"/>
      <c r="B180" s="85" t="s">
        <v>62</v>
      </c>
      <c r="C180" s="86" t="s">
        <v>63</v>
      </c>
      <c r="D180" s="94">
        <v>1</v>
      </c>
      <c r="E180" s="88"/>
      <c r="F180" s="89">
        <f>D180*E180</f>
        <v>0</v>
      </c>
      <c r="G180" s="79">
        <f>F180</f>
        <v>0</v>
      </c>
      <c r="H180" s="90" t="s">
        <v>60</v>
      </c>
    </row>
    <row r="181" spans="1:10">
      <c r="A181" s="105"/>
      <c r="B181" s="85"/>
      <c r="C181" s="86"/>
      <c r="D181" s="94"/>
      <c r="E181" s="102"/>
      <c r="F181" s="89"/>
      <c r="G181" s="79"/>
      <c r="H181" s="80"/>
    </row>
    <row r="182" spans="1:10" ht="82.5">
      <c r="A182" s="91" t="s">
        <v>60</v>
      </c>
      <c r="B182" s="85" t="s">
        <v>91</v>
      </c>
      <c r="C182" s="86"/>
      <c r="D182" s="94"/>
      <c r="E182" s="102"/>
      <c r="F182" s="103"/>
      <c r="G182" s="79"/>
      <c r="H182" s="80"/>
    </row>
    <row r="183" spans="1:10">
      <c r="A183" s="105"/>
      <c r="B183" s="85" t="s">
        <v>92</v>
      </c>
      <c r="C183" s="86" t="s">
        <v>93</v>
      </c>
      <c r="D183" s="94">
        <v>275</v>
      </c>
      <c r="E183" s="88"/>
      <c r="F183" s="89">
        <f>D183*E183</f>
        <v>0</v>
      </c>
      <c r="G183" s="79">
        <f>F183</f>
        <v>0</v>
      </c>
      <c r="H183" s="90" t="s">
        <v>60</v>
      </c>
    </row>
    <row r="184" spans="1:10">
      <c r="A184" s="105"/>
      <c r="B184" s="85"/>
      <c r="C184" s="86"/>
      <c r="D184" s="94"/>
      <c r="E184" s="102"/>
      <c r="F184" s="103"/>
      <c r="G184" s="79"/>
      <c r="H184" s="80"/>
    </row>
    <row r="185" spans="1:10" ht="82.5">
      <c r="A185" s="91" t="s">
        <v>60</v>
      </c>
      <c r="B185" s="85" t="s">
        <v>168</v>
      </c>
      <c r="C185" s="86"/>
      <c r="D185" s="94"/>
      <c r="E185" s="102"/>
      <c r="F185" s="89"/>
      <c r="G185" s="79"/>
      <c r="H185" s="80"/>
    </row>
    <row r="186" spans="1:10">
      <c r="A186" s="105"/>
      <c r="B186" s="85" t="s">
        <v>92</v>
      </c>
      <c r="C186" s="86" t="s">
        <v>93</v>
      </c>
      <c r="D186" s="94">
        <v>138</v>
      </c>
      <c r="E186" s="88"/>
      <c r="F186" s="89">
        <f>D186*E186</f>
        <v>0</v>
      </c>
      <c r="G186" s="79">
        <f>F186</f>
        <v>0</v>
      </c>
      <c r="H186" s="90" t="s">
        <v>60</v>
      </c>
    </row>
    <row r="187" spans="1:10">
      <c r="A187" s="105"/>
      <c r="B187" s="85"/>
      <c r="C187" s="86"/>
      <c r="D187" s="94"/>
      <c r="E187" s="102"/>
      <c r="F187" s="103"/>
      <c r="G187" s="79"/>
      <c r="H187" s="80"/>
      <c r="J187" s="165"/>
    </row>
    <row r="188" spans="1:10">
      <c r="A188" s="100">
        <v>4</v>
      </c>
      <c r="B188" s="101" t="s">
        <v>95</v>
      </c>
      <c r="C188" s="86"/>
      <c r="D188" s="94"/>
      <c r="E188" s="102"/>
      <c r="F188" s="89"/>
      <c r="G188" s="79"/>
      <c r="H188" s="80"/>
    </row>
    <row r="189" spans="1:10">
      <c r="A189" s="105"/>
      <c r="B189" s="85"/>
      <c r="C189" s="86"/>
      <c r="D189" s="94"/>
      <c r="E189" s="102"/>
      <c r="F189" s="89"/>
      <c r="G189" s="79"/>
      <c r="H189" s="80"/>
    </row>
    <row r="190" spans="1:10" ht="33">
      <c r="A190" s="91" t="s">
        <v>60</v>
      </c>
      <c r="B190" s="92" t="s">
        <v>207</v>
      </c>
      <c r="C190" s="93"/>
      <c r="D190" s="94"/>
      <c r="E190" s="95"/>
      <c r="F190" s="96"/>
      <c r="G190" s="79"/>
      <c r="H190" s="80"/>
      <c r="I190" s="92"/>
    </row>
    <row r="191" spans="1:10">
      <c r="A191" s="91"/>
      <c r="B191" s="92" t="s">
        <v>97</v>
      </c>
      <c r="C191" s="93" t="s">
        <v>67</v>
      </c>
      <c r="D191" s="94">
        <v>35</v>
      </c>
      <c r="E191" s="97"/>
      <c r="F191" s="96">
        <f>D191*E191</f>
        <v>0</v>
      </c>
      <c r="G191" s="79">
        <f>F191</f>
        <v>0</v>
      </c>
      <c r="H191" s="90" t="s">
        <v>60</v>
      </c>
    </row>
    <row r="192" spans="1:10">
      <c r="A192" s="105"/>
      <c r="B192" s="85"/>
      <c r="C192" s="86"/>
      <c r="D192" s="94"/>
      <c r="E192" s="102"/>
      <c r="F192" s="89"/>
      <c r="G192" s="79"/>
      <c r="H192" s="80"/>
    </row>
    <row r="193" spans="1:8" ht="33">
      <c r="A193" s="91" t="s">
        <v>60</v>
      </c>
      <c r="B193" s="92" t="s">
        <v>196</v>
      </c>
      <c r="C193" s="93"/>
      <c r="D193" s="94"/>
      <c r="E193" s="95"/>
      <c r="F193" s="96"/>
      <c r="G193" s="79"/>
      <c r="H193" s="80"/>
    </row>
    <row r="194" spans="1:8">
      <c r="A194" s="91"/>
      <c r="B194" s="92" t="s">
        <v>97</v>
      </c>
      <c r="C194" s="93" t="s">
        <v>67</v>
      </c>
      <c r="D194" s="94">
        <v>5</v>
      </c>
      <c r="E194" s="97"/>
      <c r="F194" s="96">
        <f>D194*E194</f>
        <v>0</v>
      </c>
      <c r="G194" s="79">
        <f>F194</f>
        <v>0</v>
      </c>
      <c r="H194" s="90" t="s">
        <v>60</v>
      </c>
    </row>
    <row r="195" spans="1:8">
      <c r="A195" s="105"/>
      <c r="B195" s="85"/>
      <c r="C195" s="86"/>
      <c r="D195" s="94"/>
      <c r="E195" s="102"/>
      <c r="F195" s="89"/>
      <c r="G195" s="79"/>
      <c r="H195" s="80"/>
    </row>
    <row r="196" spans="1:8" ht="33">
      <c r="A196" s="91" t="s">
        <v>60</v>
      </c>
      <c r="B196" s="92" t="s">
        <v>208</v>
      </c>
      <c r="C196" s="93"/>
      <c r="D196" s="94"/>
      <c r="E196" s="95"/>
      <c r="F196" s="96"/>
      <c r="G196" s="79"/>
      <c r="H196" s="80"/>
    </row>
    <row r="197" spans="1:8">
      <c r="A197" s="91"/>
      <c r="B197" s="92" t="s">
        <v>97</v>
      </c>
      <c r="C197" s="93" t="s">
        <v>67</v>
      </c>
      <c r="D197" s="94">
        <v>5</v>
      </c>
      <c r="E197" s="97"/>
      <c r="F197" s="96">
        <f>D197*E197</f>
        <v>0</v>
      </c>
      <c r="G197" s="79">
        <f>F197</f>
        <v>0</v>
      </c>
      <c r="H197" s="90" t="s">
        <v>60</v>
      </c>
    </row>
    <row r="198" spans="1:8">
      <c r="A198" s="105"/>
      <c r="B198" s="85"/>
      <c r="C198" s="86"/>
      <c r="D198" s="94"/>
      <c r="E198" s="102"/>
      <c r="F198" s="89"/>
      <c r="G198" s="79"/>
      <c r="H198" s="80"/>
    </row>
    <row r="199" spans="1:8">
      <c r="A199" s="91" t="s">
        <v>60</v>
      </c>
      <c r="B199" s="92" t="s">
        <v>99</v>
      </c>
      <c r="C199" s="93"/>
      <c r="D199" s="94"/>
      <c r="E199" s="95"/>
      <c r="F199" s="96"/>
      <c r="G199" s="79"/>
      <c r="H199" s="80"/>
    </row>
    <row r="200" spans="1:8">
      <c r="A200" s="91"/>
      <c r="B200" s="92" t="s">
        <v>97</v>
      </c>
      <c r="C200" s="93" t="s">
        <v>67</v>
      </c>
      <c r="D200" s="94">
        <v>3</v>
      </c>
      <c r="E200" s="97"/>
      <c r="F200" s="96">
        <f>D200*E200</f>
        <v>0</v>
      </c>
      <c r="G200" s="79">
        <f>F200</f>
        <v>0</v>
      </c>
      <c r="H200" s="90" t="s">
        <v>60</v>
      </c>
    </row>
    <row r="201" spans="1:8">
      <c r="A201" s="105"/>
      <c r="B201" s="85"/>
      <c r="C201" s="86"/>
      <c r="D201" s="94"/>
      <c r="E201" s="102"/>
      <c r="F201" s="89"/>
      <c r="G201" s="79"/>
      <c r="H201" s="80"/>
    </row>
    <row r="202" spans="1:8">
      <c r="A202" s="91" t="s">
        <v>60</v>
      </c>
      <c r="B202" s="92" t="s">
        <v>99</v>
      </c>
      <c r="C202" s="93"/>
      <c r="D202" s="94"/>
      <c r="E202" s="95"/>
      <c r="F202" s="96"/>
      <c r="G202" s="79"/>
      <c r="H202" s="80"/>
    </row>
    <row r="203" spans="1:8">
      <c r="A203" s="91"/>
      <c r="B203" s="92" t="s">
        <v>97</v>
      </c>
      <c r="C203" s="93" t="s">
        <v>67</v>
      </c>
      <c r="D203" s="94">
        <v>3</v>
      </c>
      <c r="E203" s="97"/>
      <c r="F203" s="96">
        <f>D203*E203</f>
        <v>0</v>
      </c>
      <c r="G203" s="79">
        <f>F203</f>
        <v>0</v>
      </c>
      <c r="H203" s="90" t="s">
        <v>60</v>
      </c>
    </row>
    <row r="204" spans="1:8">
      <c r="A204" s="105"/>
      <c r="B204" s="85"/>
      <c r="C204" s="86"/>
      <c r="D204" s="94"/>
      <c r="E204" s="102"/>
      <c r="F204" s="89"/>
      <c r="G204" s="79"/>
      <c r="H204" s="80"/>
    </row>
    <row r="205" spans="1:8">
      <c r="A205" s="91" t="s">
        <v>60</v>
      </c>
      <c r="B205" s="85" t="s">
        <v>100</v>
      </c>
      <c r="C205" s="86"/>
      <c r="D205" s="87"/>
      <c r="E205" s="102"/>
      <c r="F205" s="103"/>
      <c r="G205" s="79"/>
      <c r="H205" s="80"/>
    </row>
    <row r="206" spans="1:8">
      <c r="A206" s="105"/>
      <c r="B206" s="85" t="s">
        <v>101</v>
      </c>
      <c r="C206" s="86" t="s">
        <v>67</v>
      </c>
      <c r="D206" s="87">
        <v>3</v>
      </c>
      <c r="E206" s="88"/>
      <c r="F206" s="112">
        <f>D206*E206</f>
        <v>0</v>
      </c>
      <c r="G206" s="79">
        <f>F206</f>
        <v>0</v>
      </c>
      <c r="H206" s="90" t="s">
        <v>60</v>
      </c>
    </row>
    <row r="207" spans="1:8">
      <c r="A207" s="105"/>
      <c r="B207" s="85"/>
      <c r="C207" s="86"/>
      <c r="D207" s="94"/>
      <c r="E207" s="102"/>
      <c r="F207" s="89"/>
      <c r="G207" s="79"/>
      <c r="H207" s="80"/>
    </row>
    <row r="208" spans="1:8">
      <c r="A208" s="91" t="s">
        <v>60</v>
      </c>
      <c r="B208" s="85" t="s">
        <v>102</v>
      </c>
      <c r="C208" s="86"/>
      <c r="D208" s="87"/>
      <c r="E208" s="102"/>
      <c r="F208" s="103"/>
      <c r="G208" s="79"/>
      <c r="H208" s="80"/>
    </row>
    <row r="209" spans="1:8">
      <c r="A209" s="105"/>
      <c r="B209" s="85" t="s">
        <v>101</v>
      </c>
      <c r="C209" s="86" t="s">
        <v>67</v>
      </c>
      <c r="D209" s="87">
        <v>65</v>
      </c>
      <c r="E209" s="88"/>
      <c r="F209" s="112">
        <f>D209*E209</f>
        <v>0</v>
      </c>
      <c r="G209" s="79">
        <f>F209</f>
        <v>0</v>
      </c>
      <c r="H209" s="90" t="s">
        <v>60</v>
      </c>
    </row>
    <row r="210" spans="1:8">
      <c r="A210" s="105"/>
      <c r="B210" s="85"/>
      <c r="C210" s="86"/>
      <c r="D210" s="94"/>
      <c r="E210" s="102"/>
      <c r="F210" s="89"/>
      <c r="G210" s="79"/>
      <c r="H210" s="80"/>
    </row>
    <row r="211" spans="1:8" ht="33">
      <c r="A211" s="91" t="s">
        <v>60</v>
      </c>
      <c r="B211" s="85" t="s">
        <v>103</v>
      </c>
      <c r="C211" s="86"/>
      <c r="D211" s="87"/>
      <c r="E211" s="102"/>
      <c r="F211" s="103"/>
      <c r="G211" s="79"/>
      <c r="H211" s="80"/>
    </row>
    <row r="212" spans="1:8">
      <c r="A212" s="105"/>
      <c r="B212" s="85" t="s">
        <v>97</v>
      </c>
      <c r="C212" s="86" t="s">
        <v>67</v>
      </c>
      <c r="D212" s="87">
        <v>55</v>
      </c>
      <c r="E212" s="88"/>
      <c r="F212" s="89">
        <f>D212*E212</f>
        <v>0</v>
      </c>
      <c r="G212" s="79">
        <f>F212</f>
        <v>0</v>
      </c>
      <c r="H212" s="90" t="s">
        <v>60</v>
      </c>
    </row>
    <row r="213" spans="1:8">
      <c r="A213" s="105"/>
      <c r="B213" s="85"/>
      <c r="C213" s="86"/>
      <c r="D213" s="87"/>
      <c r="E213" s="102"/>
      <c r="F213" s="103"/>
      <c r="G213" s="79"/>
      <c r="H213" s="80"/>
    </row>
    <row r="214" spans="1:8" ht="49.5">
      <c r="A214" s="91" t="s">
        <v>60</v>
      </c>
      <c r="B214" s="85" t="s">
        <v>104</v>
      </c>
      <c r="C214" s="86"/>
      <c r="D214" s="87"/>
      <c r="E214" s="102"/>
      <c r="F214" s="103"/>
      <c r="G214" s="79"/>
      <c r="H214" s="80"/>
    </row>
    <row r="215" spans="1:8">
      <c r="A215" s="105"/>
      <c r="B215" s="85" t="s">
        <v>92</v>
      </c>
      <c r="C215" s="86" t="s">
        <v>93</v>
      </c>
      <c r="D215" s="87">
        <v>2</v>
      </c>
      <c r="E215" s="88"/>
      <c r="F215" s="89">
        <f>D215*E215</f>
        <v>0</v>
      </c>
      <c r="G215" s="79">
        <f>F215</f>
        <v>0</v>
      </c>
      <c r="H215" s="90" t="s">
        <v>60</v>
      </c>
    </row>
    <row r="216" spans="1:8">
      <c r="A216" s="105"/>
      <c r="B216" s="85"/>
      <c r="C216" s="86"/>
      <c r="D216" s="87"/>
      <c r="E216" s="102"/>
      <c r="F216" s="103"/>
      <c r="G216" s="79"/>
      <c r="H216" s="80"/>
    </row>
    <row r="217" spans="1:8" ht="49.5">
      <c r="A217" s="91" t="s">
        <v>60</v>
      </c>
      <c r="B217" s="85" t="s">
        <v>105</v>
      </c>
      <c r="C217" s="86"/>
      <c r="D217" s="87"/>
      <c r="E217" s="102"/>
      <c r="F217" s="103"/>
      <c r="G217" s="79"/>
      <c r="H217" s="80"/>
    </row>
    <row r="218" spans="1:8">
      <c r="A218" s="105"/>
      <c r="B218" s="85" t="s">
        <v>97</v>
      </c>
      <c r="C218" s="86" t="s">
        <v>67</v>
      </c>
      <c r="D218" s="87">
        <v>800</v>
      </c>
      <c r="E218" s="88"/>
      <c r="F218" s="89">
        <f>D218*E218</f>
        <v>0</v>
      </c>
      <c r="G218" s="79">
        <f>F218</f>
        <v>0</v>
      </c>
      <c r="H218" s="90" t="s">
        <v>60</v>
      </c>
    </row>
    <row r="219" spans="1:8">
      <c r="A219" s="105"/>
      <c r="B219" s="85"/>
      <c r="C219" s="86"/>
      <c r="D219" s="87"/>
      <c r="E219" s="102"/>
      <c r="F219" s="103"/>
      <c r="G219" s="79"/>
      <c r="H219" s="80"/>
    </row>
    <row r="220" spans="1:8" ht="49.5">
      <c r="A220" s="91" t="s">
        <v>60</v>
      </c>
      <c r="B220" s="85" t="s">
        <v>106</v>
      </c>
      <c r="C220" s="86"/>
      <c r="D220" s="87"/>
      <c r="E220" s="102"/>
      <c r="F220" s="103"/>
      <c r="G220" s="79"/>
      <c r="H220" s="80"/>
    </row>
    <row r="221" spans="1:8">
      <c r="A221" s="105"/>
      <c r="B221" s="85" t="s">
        <v>97</v>
      </c>
      <c r="C221" s="86" t="s">
        <v>67</v>
      </c>
      <c r="D221" s="87">
        <v>800</v>
      </c>
      <c r="E221" s="88"/>
      <c r="F221" s="89">
        <f>D221*E221</f>
        <v>0</v>
      </c>
      <c r="G221" s="79">
        <f>F221</f>
        <v>0</v>
      </c>
      <c r="H221" s="90" t="s">
        <v>60</v>
      </c>
    </row>
    <row r="222" spans="1:8">
      <c r="A222" s="105"/>
      <c r="B222" s="85"/>
      <c r="C222" s="86"/>
      <c r="D222" s="87"/>
      <c r="E222" s="102"/>
      <c r="F222" s="103"/>
      <c r="G222" s="79"/>
      <c r="H222" s="80"/>
    </row>
    <row r="223" spans="1:8" ht="49.5">
      <c r="A223" s="91" t="s">
        <v>60</v>
      </c>
      <c r="B223" s="85" t="s">
        <v>107</v>
      </c>
      <c r="C223" s="86"/>
      <c r="D223" s="87"/>
      <c r="E223" s="102"/>
      <c r="F223" s="103"/>
      <c r="G223" s="79"/>
      <c r="H223" s="80"/>
    </row>
    <row r="224" spans="1:8">
      <c r="A224" s="105"/>
      <c r="B224" s="85" t="s">
        <v>92</v>
      </c>
      <c r="C224" s="86" t="s">
        <v>93</v>
      </c>
      <c r="D224" s="87">
        <v>4</v>
      </c>
      <c r="E224" s="88"/>
      <c r="F224" s="89">
        <f>D224*E224</f>
        <v>0</v>
      </c>
      <c r="G224" s="79">
        <f>F224</f>
        <v>0</v>
      </c>
      <c r="H224" s="90" t="s">
        <v>60</v>
      </c>
    </row>
    <row r="225" spans="1:8">
      <c r="A225" s="105"/>
      <c r="B225" s="85"/>
      <c r="C225" s="86"/>
      <c r="D225" s="87"/>
      <c r="E225" s="102"/>
      <c r="F225" s="103"/>
      <c r="G225" s="79"/>
      <c r="H225" s="80"/>
    </row>
    <row r="226" spans="1:8" ht="49.5">
      <c r="A226" s="91" t="s">
        <v>60</v>
      </c>
      <c r="B226" s="85" t="s">
        <v>108</v>
      </c>
      <c r="C226" s="86"/>
      <c r="D226" s="87"/>
      <c r="E226" s="102"/>
      <c r="F226" s="103"/>
      <c r="G226" s="79"/>
      <c r="H226" s="80"/>
    </row>
    <row r="227" spans="1:8">
      <c r="A227" s="105"/>
      <c r="B227" s="85" t="s">
        <v>92</v>
      </c>
      <c r="C227" s="86" t="s">
        <v>93</v>
      </c>
      <c r="D227" s="87">
        <v>4</v>
      </c>
      <c r="E227" s="88"/>
      <c r="F227" s="89">
        <f>D227*E227</f>
        <v>0</v>
      </c>
      <c r="G227" s="79">
        <f>F227</f>
        <v>0</v>
      </c>
      <c r="H227" s="90" t="s">
        <v>60</v>
      </c>
    </row>
    <row r="228" spans="1:8">
      <c r="A228" s="105"/>
      <c r="B228" s="85"/>
      <c r="C228" s="86"/>
      <c r="D228" s="87"/>
      <c r="E228" s="102"/>
      <c r="F228" s="103"/>
      <c r="G228" s="79"/>
      <c r="H228" s="80"/>
    </row>
    <row r="229" spans="1:8" ht="49.5">
      <c r="A229" s="91" t="s">
        <v>60</v>
      </c>
      <c r="B229" s="85" t="s">
        <v>109</v>
      </c>
      <c r="C229" s="86"/>
      <c r="D229" s="87"/>
      <c r="E229" s="102"/>
      <c r="F229" s="103"/>
      <c r="G229" s="79"/>
      <c r="H229" s="80"/>
    </row>
    <row r="230" spans="1:8">
      <c r="A230" s="105"/>
      <c r="B230" s="85" t="s">
        <v>92</v>
      </c>
      <c r="C230" s="86" t="s">
        <v>93</v>
      </c>
      <c r="D230" s="87">
        <v>13</v>
      </c>
      <c r="E230" s="88"/>
      <c r="F230" s="89">
        <f>D230*E230</f>
        <v>0</v>
      </c>
      <c r="G230" s="79">
        <f>F230</f>
        <v>0</v>
      </c>
      <c r="H230" s="90" t="s">
        <v>60</v>
      </c>
    </row>
    <row r="231" spans="1:8">
      <c r="A231" s="105"/>
      <c r="B231" s="85"/>
      <c r="C231" s="86"/>
      <c r="D231" s="87"/>
      <c r="E231" s="102"/>
      <c r="F231" s="103"/>
      <c r="G231" s="79"/>
      <c r="H231" s="80"/>
    </row>
    <row r="232" spans="1:8" ht="49.5">
      <c r="A232" s="91" t="s">
        <v>60</v>
      </c>
      <c r="B232" s="85" t="s">
        <v>110</v>
      </c>
      <c r="C232" s="86"/>
      <c r="D232" s="87"/>
      <c r="E232" s="102"/>
      <c r="F232" s="103"/>
      <c r="G232" s="79"/>
      <c r="H232" s="80"/>
    </row>
    <row r="233" spans="1:8">
      <c r="A233" s="105"/>
      <c r="B233" s="85" t="s">
        <v>92</v>
      </c>
      <c r="C233" s="86" t="s">
        <v>93</v>
      </c>
      <c r="D233" s="87">
        <v>13</v>
      </c>
      <c r="E233" s="88"/>
      <c r="F233" s="89">
        <f>D233*E233</f>
        <v>0</v>
      </c>
      <c r="G233" s="79">
        <f>F233</f>
        <v>0</v>
      </c>
      <c r="H233" s="90" t="s">
        <v>60</v>
      </c>
    </row>
    <row r="234" spans="1:8">
      <c r="A234" s="105"/>
      <c r="B234" s="85"/>
      <c r="C234" s="86"/>
      <c r="D234" s="87"/>
      <c r="E234" s="102"/>
      <c r="F234" s="103"/>
      <c r="G234" s="79"/>
      <c r="H234" s="80"/>
    </row>
    <row r="235" spans="1:8" ht="49.5">
      <c r="A235" s="91" t="s">
        <v>60</v>
      </c>
      <c r="B235" s="85" t="s">
        <v>111</v>
      </c>
      <c r="C235" s="86"/>
      <c r="D235" s="87"/>
      <c r="E235" s="102"/>
      <c r="F235" s="103"/>
      <c r="G235" s="79"/>
      <c r="H235" s="80"/>
    </row>
    <row r="236" spans="1:8">
      <c r="A236" s="105"/>
      <c r="B236" s="85" t="s">
        <v>92</v>
      </c>
      <c r="C236" s="86" t="s">
        <v>93</v>
      </c>
      <c r="D236" s="87">
        <v>1</v>
      </c>
      <c r="E236" s="88"/>
      <c r="F236" s="89">
        <f>D236*E236</f>
        <v>0</v>
      </c>
      <c r="G236" s="79">
        <f>F236</f>
        <v>0</v>
      </c>
      <c r="H236" s="90" t="s">
        <v>60</v>
      </c>
    </row>
    <row r="237" spans="1:8">
      <c r="A237" s="105"/>
      <c r="B237" s="85"/>
      <c r="C237" s="86"/>
      <c r="D237" s="94"/>
      <c r="E237" s="102"/>
      <c r="F237" s="89"/>
      <c r="G237" s="79"/>
      <c r="H237" s="80"/>
    </row>
    <row r="238" spans="1:8" ht="49.5">
      <c r="A238" s="91" t="s">
        <v>60</v>
      </c>
      <c r="B238" s="85" t="s">
        <v>112</v>
      </c>
      <c r="C238" s="86"/>
      <c r="D238" s="87"/>
      <c r="E238" s="102"/>
      <c r="F238" s="89"/>
      <c r="G238" s="79"/>
      <c r="H238" s="80"/>
    </row>
    <row r="239" spans="1:8" ht="148.5">
      <c r="A239" s="91"/>
      <c r="B239" s="104" t="s">
        <v>113</v>
      </c>
      <c r="C239" s="86"/>
      <c r="D239" s="87"/>
      <c r="E239" s="102"/>
      <c r="F239" s="89"/>
      <c r="G239" s="79"/>
      <c r="H239" s="80"/>
    </row>
    <row r="240" spans="1:8" ht="33">
      <c r="A240" s="91"/>
      <c r="B240" s="104" t="s">
        <v>114</v>
      </c>
      <c r="C240" s="86"/>
      <c r="D240" s="87"/>
      <c r="E240" s="102"/>
      <c r="F240" s="89"/>
      <c r="G240" s="79"/>
      <c r="H240" s="80"/>
    </row>
    <row r="241" spans="1:9">
      <c r="A241" s="105"/>
      <c r="B241" s="85" t="s">
        <v>97</v>
      </c>
      <c r="C241" s="86" t="s">
        <v>67</v>
      </c>
      <c r="D241" s="87">
        <v>200</v>
      </c>
      <c r="E241" s="88"/>
      <c r="F241" s="89">
        <f>D241*E241</f>
        <v>0</v>
      </c>
      <c r="G241" s="79">
        <f>F241</f>
        <v>0</v>
      </c>
      <c r="H241" s="90" t="s">
        <v>60</v>
      </c>
    </row>
    <row r="242" spans="1:9">
      <c r="A242" s="105"/>
      <c r="B242" s="85"/>
      <c r="C242" s="86"/>
      <c r="D242" s="94"/>
      <c r="E242" s="102"/>
      <c r="F242" s="89"/>
      <c r="G242" s="79"/>
      <c r="H242" s="80"/>
    </row>
    <row r="243" spans="1:9">
      <c r="A243" s="100">
        <v>5</v>
      </c>
      <c r="B243" s="113" t="s">
        <v>115</v>
      </c>
      <c r="C243" s="86"/>
      <c r="D243" s="94"/>
      <c r="E243" s="102"/>
      <c r="F243" s="89"/>
      <c r="G243" s="79"/>
      <c r="H243" s="80"/>
    </row>
    <row r="244" spans="1:9">
      <c r="A244" s="105"/>
      <c r="B244" s="85"/>
      <c r="C244" s="86"/>
      <c r="D244" s="94"/>
      <c r="E244" s="102"/>
      <c r="F244" s="89"/>
      <c r="G244" s="79"/>
      <c r="H244" s="80"/>
    </row>
    <row r="245" spans="1:9" ht="33">
      <c r="A245" s="91" t="s">
        <v>60</v>
      </c>
      <c r="B245" s="85" t="s">
        <v>116</v>
      </c>
      <c r="C245" s="86"/>
      <c r="D245" s="94"/>
      <c r="E245" s="102"/>
      <c r="F245" s="89"/>
      <c r="G245" s="79"/>
      <c r="H245" s="80"/>
    </row>
    <row r="246" spans="1:9" ht="33">
      <c r="A246" s="105"/>
      <c r="B246" s="114" t="s">
        <v>117</v>
      </c>
      <c r="C246" s="86"/>
      <c r="D246" s="94"/>
      <c r="E246" s="88"/>
      <c r="F246" s="89"/>
      <c r="G246" s="79"/>
      <c r="H246" s="80"/>
    </row>
    <row r="247" spans="1:9">
      <c r="A247" s="105"/>
      <c r="B247" s="114" t="s">
        <v>118</v>
      </c>
      <c r="C247" s="86" t="s">
        <v>63</v>
      </c>
      <c r="D247" s="94">
        <v>1</v>
      </c>
      <c r="E247" s="88"/>
      <c r="F247" s="89">
        <f t="shared" ref="F247" si="0">D247*E247</f>
        <v>0</v>
      </c>
      <c r="G247" s="79">
        <f>F247</f>
        <v>0</v>
      </c>
      <c r="H247" s="90" t="s">
        <v>60</v>
      </c>
      <c r="I247" s="115"/>
    </row>
    <row r="248" spans="1:9">
      <c r="A248" s="105"/>
      <c r="B248" s="85"/>
      <c r="C248" s="86"/>
      <c r="D248" s="87"/>
      <c r="E248" s="102"/>
      <c r="F248" s="89"/>
      <c r="G248" s="79"/>
      <c r="H248" s="80"/>
    </row>
    <row r="249" spans="1:9" ht="115.5">
      <c r="A249" s="91" t="s">
        <v>60</v>
      </c>
      <c r="B249" s="85" t="s">
        <v>119</v>
      </c>
      <c r="C249" s="86"/>
      <c r="D249" s="87"/>
      <c r="E249" s="102"/>
      <c r="F249" s="89"/>
      <c r="G249" s="79"/>
      <c r="H249" s="80"/>
    </row>
    <row r="250" spans="1:9">
      <c r="A250" s="105"/>
      <c r="B250" s="85" t="s">
        <v>62</v>
      </c>
      <c r="C250" s="86" t="s">
        <v>63</v>
      </c>
      <c r="D250" s="87">
        <v>1</v>
      </c>
      <c r="E250" s="88"/>
      <c r="F250" s="89">
        <f>D250*E250</f>
        <v>0</v>
      </c>
      <c r="G250" s="79">
        <f>F250</f>
        <v>0</v>
      </c>
      <c r="H250" s="90" t="s">
        <v>60</v>
      </c>
    </row>
    <row r="251" spans="1:9">
      <c r="A251" s="105"/>
      <c r="B251" s="85"/>
      <c r="C251" s="86"/>
      <c r="D251" s="94"/>
      <c r="E251" s="102"/>
      <c r="F251" s="89"/>
      <c r="G251" s="79"/>
      <c r="H251" s="80"/>
    </row>
    <row r="252" spans="1:9">
      <c r="A252" s="100">
        <v>6</v>
      </c>
      <c r="B252" s="113" t="s">
        <v>120</v>
      </c>
      <c r="C252" s="86"/>
      <c r="D252" s="87"/>
      <c r="E252" s="102"/>
      <c r="F252" s="89"/>
      <c r="G252" s="79"/>
      <c r="H252" s="80"/>
    </row>
    <row r="253" spans="1:9">
      <c r="A253" s="105"/>
      <c r="B253" s="85"/>
      <c r="C253" s="86"/>
      <c r="D253" s="87"/>
      <c r="E253" s="102"/>
      <c r="F253" s="89"/>
      <c r="G253" s="79"/>
      <c r="H253" s="80"/>
    </row>
    <row r="254" spans="1:9">
      <c r="A254" s="91"/>
      <c r="B254" s="85" t="s">
        <v>121</v>
      </c>
      <c r="C254" s="86"/>
      <c r="D254" s="87"/>
      <c r="E254" s="102"/>
      <c r="F254" s="89"/>
      <c r="G254" s="79"/>
      <c r="H254" s="80"/>
    </row>
    <row r="255" spans="1:9">
      <c r="A255" s="105"/>
      <c r="B255" s="85"/>
      <c r="C255" s="86"/>
      <c r="D255" s="87"/>
      <c r="E255" s="102"/>
      <c r="F255" s="89"/>
      <c r="G255" s="79"/>
      <c r="H255" s="80"/>
    </row>
    <row r="256" spans="1:9" ht="66">
      <c r="A256" s="91" t="s">
        <v>60</v>
      </c>
      <c r="B256" s="85" t="s">
        <v>122</v>
      </c>
      <c r="C256" s="86"/>
      <c r="D256" s="87"/>
      <c r="E256" s="102"/>
      <c r="F256" s="89"/>
      <c r="G256" s="79"/>
      <c r="H256" s="80"/>
    </row>
    <row r="257" spans="1:8">
      <c r="A257" s="105"/>
      <c r="B257" s="85" t="s">
        <v>92</v>
      </c>
      <c r="C257" s="86" t="s">
        <v>93</v>
      </c>
      <c r="D257" s="87">
        <v>35</v>
      </c>
      <c r="E257" s="88"/>
      <c r="F257" s="89">
        <f>D257*E257</f>
        <v>0</v>
      </c>
      <c r="G257" s="79">
        <f>F257</f>
        <v>0</v>
      </c>
      <c r="H257" s="90" t="s">
        <v>60</v>
      </c>
    </row>
    <row r="258" spans="1:8">
      <c r="A258" s="105"/>
      <c r="B258" s="85"/>
      <c r="C258" s="86"/>
      <c r="D258" s="87"/>
      <c r="E258" s="102"/>
      <c r="F258" s="89"/>
      <c r="G258" s="79"/>
      <c r="H258" s="80"/>
    </row>
    <row r="259" spans="1:8" ht="66">
      <c r="A259" s="91" t="s">
        <v>60</v>
      </c>
      <c r="B259" s="85" t="s">
        <v>123</v>
      </c>
      <c r="C259" s="86"/>
      <c r="D259" s="87"/>
      <c r="E259" s="102"/>
      <c r="F259" s="89"/>
      <c r="G259" s="79"/>
      <c r="H259" s="80"/>
    </row>
    <row r="260" spans="1:8">
      <c r="A260" s="105"/>
      <c r="B260" s="85" t="s">
        <v>92</v>
      </c>
      <c r="C260" s="86" t="s">
        <v>93</v>
      </c>
      <c r="D260" s="87">
        <v>115</v>
      </c>
      <c r="E260" s="88"/>
      <c r="F260" s="89">
        <f>D260*E260</f>
        <v>0</v>
      </c>
      <c r="G260" s="79">
        <f>F260</f>
        <v>0</v>
      </c>
      <c r="H260" s="90" t="s">
        <v>60</v>
      </c>
    </row>
    <row r="261" spans="1:8">
      <c r="A261" s="105"/>
      <c r="B261" s="85"/>
      <c r="C261" s="86"/>
      <c r="D261" s="87"/>
      <c r="E261" s="102"/>
      <c r="F261" s="89"/>
      <c r="G261" s="79"/>
      <c r="H261" s="80"/>
    </row>
    <row r="262" spans="1:8" ht="132">
      <c r="A262" s="91" t="s">
        <v>60</v>
      </c>
      <c r="B262" s="85" t="s">
        <v>171</v>
      </c>
      <c r="C262" s="86"/>
      <c r="D262" s="87"/>
      <c r="E262" s="102"/>
      <c r="F262" s="89"/>
      <c r="G262" s="79"/>
      <c r="H262" s="80"/>
    </row>
    <row r="263" spans="1:8" ht="148.5">
      <c r="A263" s="105"/>
      <c r="B263" s="85" t="s">
        <v>209</v>
      </c>
      <c r="C263" s="86"/>
      <c r="D263" s="87"/>
      <c r="E263" s="102"/>
      <c r="F263" s="89"/>
      <c r="G263" s="79"/>
      <c r="H263" s="80"/>
    </row>
    <row r="264" spans="1:8">
      <c r="A264" s="105"/>
      <c r="B264" s="114" t="s">
        <v>62</v>
      </c>
      <c r="C264" s="86" t="s">
        <v>63</v>
      </c>
      <c r="D264" s="87">
        <v>1</v>
      </c>
      <c r="E264" s="88"/>
      <c r="F264" s="89">
        <f t="shared" ref="F264" si="1">D264*E264</f>
        <v>0</v>
      </c>
      <c r="G264" s="79">
        <f>F264</f>
        <v>0</v>
      </c>
      <c r="H264" s="90" t="s">
        <v>60</v>
      </c>
    </row>
    <row r="265" spans="1:8">
      <c r="A265" s="105"/>
      <c r="B265" s="85"/>
      <c r="C265" s="86"/>
      <c r="D265" s="87"/>
      <c r="E265" s="102"/>
      <c r="F265" s="89"/>
      <c r="G265" s="79"/>
      <c r="H265" s="80"/>
    </row>
    <row r="266" spans="1:8" ht="82.5">
      <c r="A266" s="91" t="s">
        <v>60</v>
      </c>
      <c r="B266" s="85" t="s">
        <v>125</v>
      </c>
      <c r="C266" s="86"/>
      <c r="D266" s="87"/>
      <c r="E266" s="102"/>
      <c r="F266" s="89"/>
      <c r="G266" s="79"/>
      <c r="H266" s="80"/>
    </row>
    <row r="267" spans="1:8">
      <c r="A267" s="105"/>
      <c r="B267" s="85" t="s">
        <v>92</v>
      </c>
      <c r="C267" s="86" t="s">
        <v>93</v>
      </c>
      <c r="D267" s="87">
        <v>26</v>
      </c>
      <c r="E267" s="88"/>
      <c r="F267" s="89">
        <f>D267*E267</f>
        <v>0</v>
      </c>
      <c r="G267" s="79">
        <f>F267</f>
        <v>0</v>
      </c>
      <c r="H267" s="90" t="s">
        <v>60</v>
      </c>
    </row>
    <row r="268" spans="1:8">
      <c r="A268" s="105"/>
      <c r="B268" s="85"/>
      <c r="C268" s="86"/>
      <c r="D268" s="87"/>
      <c r="E268" s="102"/>
      <c r="F268" s="89"/>
      <c r="G268" s="79"/>
      <c r="H268" s="80"/>
    </row>
    <row r="269" spans="1:8" ht="66">
      <c r="A269" s="91" t="s">
        <v>60</v>
      </c>
      <c r="B269" s="85" t="s">
        <v>126</v>
      </c>
      <c r="C269" s="86"/>
      <c r="D269" s="87"/>
      <c r="E269" s="102"/>
      <c r="F269" s="89"/>
      <c r="G269" s="79"/>
      <c r="H269" s="80"/>
    </row>
    <row r="270" spans="1:8">
      <c r="A270" s="105"/>
      <c r="B270" s="85" t="s">
        <v>97</v>
      </c>
      <c r="C270" s="86" t="s">
        <v>67</v>
      </c>
      <c r="D270" s="87">
        <v>150</v>
      </c>
      <c r="E270" s="88"/>
      <c r="F270" s="89">
        <f>D270*E270</f>
        <v>0</v>
      </c>
      <c r="G270" s="79">
        <f>F270</f>
        <v>0</v>
      </c>
      <c r="H270" s="90" t="s">
        <v>60</v>
      </c>
    </row>
    <row r="271" spans="1:8">
      <c r="A271" s="105"/>
      <c r="B271" s="85"/>
      <c r="C271" s="86"/>
      <c r="D271" s="87"/>
      <c r="E271" s="102"/>
      <c r="F271" s="89"/>
      <c r="G271" s="79"/>
      <c r="H271" s="80"/>
    </row>
    <row r="272" spans="1:8" ht="66">
      <c r="A272" s="91" t="s">
        <v>60</v>
      </c>
      <c r="B272" s="85" t="s">
        <v>127</v>
      </c>
      <c r="C272" s="86"/>
      <c r="D272" s="87"/>
      <c r="E272" s="102"/>
      <c r="F272" s="89"/>
      <c r="G272" s="79"/>
      <c r="H272" s="80"/>
    </row>
    <row r="273" spans="1:8">
      <c r="A273" s="105"/>
      <c r="B273" s="85" t="s">
        <v>62</v>
      </c>
      <c r="C273" s="86" t="s">
        <v>63</v>
      </c>
      <c r="D273" s="87">
        <v>55</v>
      </c>
      <c r="E273" s="88"/>
      <c r="F273" s="89">
        <f>D273*E273</f>
        <v>0</v>
      </c>
      <c r="G273" s="79">
        <f>F273</f>
        <v>0</v>
      </c>
      <c r="H273" s="90" t="s">
        <v>60</v>
      </c>
    </row>
    <row r="274" spans="1:8">
      <c r="A274" s="105"/>
      <c r="B274" s="85"/>
      <c r="C274" s="86"/>
      <c r="D274" s="87"/>
      <c r="E274" s="102"/>
      <c r="F274" s="89"/>
      <c r="G274" s="79"/>
      <c r="H274" s="80"/>
    </row>
    <row r="275" spans="1:8" ht="49.5">
      <c r="A275" s="91" t="s">
        <v>60</v>
      </c>
      <c r="B275" s="85" t="s">
        <v>128</v>
      </c>
      <c r="C275" s="86"/>
      <c r="D275" s="87"/>
      <c r="E275" s="102"/>
      <c r="F275" s="89"/>
      <c r="G275" s="79"/>
      <c r="H275" s="80"/>
    </row>
    <row r="276" spans="1:8">
      <c r="A276" s="105"/>
      <c r="B276" s="85" t="s">
        <v>62</v>
      </c>
      <c r="C276" s="86" t="s">
        <v>63</v>
      </c>
      <c r="D276" s="87">
        <v>1</v>
      </c>
      <c r="E276" s="88"/>
      <c r="F276" s="89">
        <f>D276*E276</f>
        <v>0</v>
      </c>
      <c r="G276" s="79">
        <f>F276</f>
        <v>0</v>
      </c>
      <c r="H276" s="90" t="s">
        <v>60</v>
      </c>
    </row>
    <row r="277" spans="1:8">
      <c r="A277" s="105"/>
      <c r="B277" s="85"/>
      <c r="C277" s="86"/>
      <c r="D277" s="94"/>
      <c r="E277" s="102"/>
      <c r="F277" s="89"/>
      <c r="G277" s="79"/>
      <c r="H277" s="80"/>
    </row>
    <row r="278" spans="1:8">
      <c r="A278" s="100">
        <v>7</v>
      </c>
      <c r="B278" s="101" t="s">
        <v>129</v>
      </c>
      <c r="C278" s="86"/>
      <c r="D278" s="87"/>
      <c r="E278" s="102"/>
      <c r="F278" s="89"/>
      <c r="G278" s="79"/>
      <c r="H278" s="80"/>
    </row>
    <row r="279" spans="1:8">
      <c r="A279" s="105"/>
      <c r="B279" s="85"/>
      <c r="C279" s="86"/>
      <c r="D279" s="87"/>
      <c r="E279" s="102"/>
      <c r="F279" s="89"/>
      <c r="G279" s="79"/>
      <c r="H279" s="80"/>
    </row>
    <row r="280" spans="1:8" ht="33">
      <c r="A280" s="91" t="s">
        <v>60</v>
      </c>
      <c r="B280" s="101" t="s">
        <v>210</v>
      </c>
      <c r="C280" s="86"/>
      <c r="D280" s="87"/>
      <c r="E280" s="102"/>
      <c r="F280" s="89"/>
      <c r="G280" s="79"/>
      <c r="H280" s="80"/>
    </row>
    <row r="281" spans="1:8">
      <c r="A281" s="105"/>
      <c r="B281" s="85" t="s">
        <v>62</v>
      </c>
      <c r="C281" s="86" t="s">
        <v>63</v>
      </c>
      <c r="D281" s="87">
        <v>1</v>
      </c>
      <c r="E281" s="88"/>
      <c r="F281" s="89">
        <f>D281*E281</f>
        <v>0</v>
      </c>
      <c r="G281" s="79">
        <f>F281</f>
        <v>0</v>
      </c>
      <c r="H281" s="90" t="s">
        <v>60</v>
      </c>
    </row>
    <row r="282" spans="1:8">
      <c r="A282" s="105"/>
      <c r="B282" s="85"/>
      <c r="C282" s="86"/>
      <c r="D282" s="87"/>
      <c r="E282" s="102"/>
      <c r="F282" s="89"/>
      <c r="G282" s="79"/>
      <c r="H282" s="80"/>
    </row>
    <row r="283" spans="1:8" ht="82.5">
      <c r="A283" s="91" t="s">
        <v>60</v>
      </c>
      <c r="B283" s="101" t="s">
        <v>211</v>
      </c>
      <c r="C283" s="86"/>
      <c r="D283" s="87"/>
      <c r="E283" s="102"/>
      <c r="F283" s="89"/>
      <c r="G283" s="79"/>
      <c r="H283" s="80"/>
    </row>
    <row r="284" spans="1:8">
      <c r="A284" s="105"/>
      <c r="B284" s="85" t="s">
        <v>62</v>
      </c>
      <c r="C284" s="86" t="s">
        <v>63</v>
      </c>
      <c r="D284" s="87">
        <v>1</v>
      </c>
      <c r="E284" s="88"/>
      <c r="F284" s="89">
        <f>D284*E284</f>
        <v>0</v>
      </c>
      <c r="G284" s="79">
        <f>F284</f>
        <v>0</v>
      </c>
      <c r="H284" s="90" t="s">
        <v>60</v>
      </c>
    </row>
    <row r="285" spans="1:8">
      <c r="A285" s="105"/>
      <c r="B285" s="85"/>
      <c r="C285" s="86"/>
      <c r="D285" s="87"/>
      <c r="E285" s="102"/>
      <c r="F285" s="89"/>
      <c r="G285" s="79"/>
      <c r="H285" s="80"/>
    </row>
    <row r="286" spans="1:8" ht="33">
      <c r="A286" s="91" t="s">
        <v>60</v>
      </c>
      <c r="B286" s="85" t="s">
        <v>130</v>
      </c>
      <c r="C286" s="86"/>
      <c r="D286" s="87"/>
      <c r="E286" s="102"/>
      <c r="F286" s="89"/>
      <c r="G286" s="79"/>
      <c r="H286" s="80"/>
    </row>
    <row r="287" spans="1:8">
      <c r="A287" s="105"/>
      <c r="B287" s="85" t="s">
        <v>62</v>
      </c>
      <c r="C287" s="86" t="s">
        <v>63</v>
      </c>
      <c r="D287" s="87">
        <v>1</v>
      </c>
      <c r="E287" s="88"/>
      <c r="F287" s="89">
        <f>D287*E287</f>
        <v>0</v>
      </c>
      <c r="G287" s="79">
        <f>F287</f>
        <v>0</v>
      </c>
      <c r="H287" s="90" t="s">
        <v>60</v>
      </c>
    </row>
    <row r="288" spans="1:8">
      <c r="A288" s="105"/>
      <c r="B288" s="85"/>
      <c r="C288" s="86"/>
      <c r="D288" s="87"/>
      <c r="E288" s="102"/>
      <c r="F288" s="89"/>
      <c r="G288" s="79"/>
      <c r="H288" s="80"/>
    </row>
    <row r="289" spans="1:8">
      <c r="A289" s="91" t="s">
        <v>60</v>
      </c>
      <c r="B289" s="85" t="s">
        <v>131</v>
      </c>
      <c r="C289" s="86"/>
      <c r="D289" s="87"/>
      <c r="E289" s="102"/>
      <c r="F289" s="89"/>
      <c r="G289" s="79"/>
      <c r="H289" s="80"/>
    </row>
    <row r="290" spans="1:8">
      <c r="A290" s="105"/>
      <c r="B290" s="85" t="s">
        <v>62</v>
      </c>
      <c r="C290" s="86" t="s">
        <v>63</v>
      </c>
      <c r="D290" s="87">
        <v>1</v>
      </c>
      <c r="E290" s="88"/>
      <c r="F290" s="89">
        <f>D290*E290</f>
        <v>0</v>
      </c>
      <c r="G290" s="79">
        <f>F290</f>
        <v>0</v>
      </c>
      <c r="H290" s="90" t="s">
        <v>60</v>
      </c>
    </row>
    <row r="291" spans="1:8" ht="17.25" thickBot="1">
      <c r="A291" s="105"/>
      <c r="B291" s="85"/>
      <c r="C291" s="86"/>
      <c r="D291" s="87"/>
      <c r="E291" s="102"/>
      <c r="F291" s="89"/>
      <c r="G291" s="79"/>
      <c r="H291" s="80"/>
    </row>
    <row r="292" spans="1:8" ht="17.25" thickBot="1">
      <c r="A292" s="116"/>
      <c r="B292" s="117" t="s">
        <v>132</v>
      </c>
      <c r="C292" s="118"/>
      <c r="D292" s="119"/>
      <c r="E292" s="120"/>
      <c r="F292" s="174">
        <f>SUM(F9:F291)</f>
        <v>0</v>
      </c>
      <c r="G292" s="129">
        <f t="shared" ref="G292:H292" si="2">SUM(G9:G291)</f>
        <v>0</v>
      </c>
      <c r="H292" s="122">
        <f t="shared" si="2"/>
        <v>0</v>
      </c>
    </row>
    <row r="293" spans="1:8">
      <c r="A293" s="123"/>
      <c r="B293" s="108"/>
      <c r="C293" s="109"/>
      <c r="D293" s="124"/>
      <c r="E293" s="111"/>
      <c r="F293" s="111"/>
    </row>
    <row r="294" spans="1:8">
      <c r="A294" s="109"/>
      <c r="B294" s="108"/>
      <c r="C294" s="109"/>
      <c r="D294" s="124"/>
      <c r="E294" s="111"/>
      <c r="F294" s="111"/>
    </row>
    <row r="295" spans="1:8">
      <c r="A295" s="109"/>
      <c r="B295" s="108"/>
      <c r="C295" s="109"/>
      <c r="D295" s="124"/>
      <c r="E295" s="111"/>
      <c r="F295" s="111"/>
    </row>
  </sheetData>
  <mergeCells count="3">
    <mergeCell ref="B3:F3"/>
    <mergeCell ref="B4:F4"/>
    <mergeCell ref="B5:F5"/>
  </mergeCells>
  <pageMargins left="0.7" right="0.7" top="0.75" bottom="0.75" header="0.3" footer="0.3"/>
  <pageSetup paperSize="9" scale="56" orientation="portrait" r:id="rId1"/>
  <rowBreaks count="6" manualBreakCount="6">
    <brk id="50" max="7" man="1"/>
    <brk id="88" max="7" man="1"/>
    <brk id="131" max="7" man="1"/>
    <brk id="172" max="7" man="1"/>
    <brk id="213" max="7" man="1"/>
    <brk id="250"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C8C19-023D-4EBD-8399-2A96D31F07D4}">
  <dimension ref="A1:I274"/>
  <sheetViews>
    <sheetView view="pageBreakPreview" zoomScale="70" zoomScaleNormal="100" zoomScaleSheetLayoutView="70" workbookViewId="0">
      <pane ySplit="7" topLeftCell="A8" activePane="bottomLeft" state="frozen"/>
      <selection activeCell="E15" sqref="E15"/>
      <selection pane="bottomLeft" activeCell="D8" sqref="D8"/>
    </sheetView>
  </sheetViews>
  <sheetFormatPr defaultRowHeight="16.5"/>
  <cols>
    <col min="1" max="1" width="5.28515625" style="60" customWidth="1"/>
    <col min="2" max="2" width="52.7109375" style="84" customWidth="1"/>
    <col min="3" max="3" width="5.5703125" style="60" customWidth="1"/>
    <col min="4" max="4" width="11.7109375" style="137" customWidth="1"/>
    <col min="5" max="5" width="15.140625" style="138" customWidth="1"/>
    <col min="6" max="6" width="15.140625" style="139" customWidth="1"/>
    <col min="7" max="8" width="15.140625" style="65" customWidth="1"/>
    <col min="9" max="9" width="11.42578125" style="65" bestFit="1" customWidth="1"/>
    <col min="10" max="251" width="9.140625" style="65"/>
    <col min="252" max="252" width="5.28515625" style="65" customWidth="1"/>
    <col min="253" max="253" width="32.140625" style="65" customWidth="1"/>
    <col min="254" max="254" width="5.5703125" style="65" customWidth="1"/>
    <col min="255" max="255" width="11.7109375" style="65" customWidth="1"/>
    <col min="256" max="256" width="13.85546875" style="65" customWidth="1"/>
    <col min="257" max="257" width="13" style="65" customWidth="1"/>
    <col min="258" max="260" width="0" style="65" hidden="1" customWidth="1"/>
    <col min="261" max="507" width="9.140625" style="65"/>
    <col min="508" max="508" width="5.28515625" style="65" customWidth="1"/>
    <col min="509" max="509" width="32.140625" style="65" customWidth="1"/>
    <col min="510" max="510" width="5.5703125" style="65" customWidth="1"/>
    <col min="511" max="511" width="11.7109375" style="65" customWidth="1"/>
    <col min="512" max="512" width="13.85546875" style="65" customWidth="1"/>
    <col min="513" max="513" width="13" style="65" customWidth="1"/>
    <col min="514" max="516" width="0" style="65" hidden="1" customWidth="1"/>
    <col min="517" max="763" width="9.140625" style="65"/>
    <col min="764" max="764" width="5.28515625" style="65" customWidth="1"/>
    <col min="765" max="765" width="32.140625" style="65" customWidth="1"/>
    <col min="766" max="766" width="5.5703125" style="65" customWidth="1"/>
    <col min="767" max="767" width="11.7109375" style="65" customWidth="1"/>
    <col min="768" max="768" width="13.85546875" style="65" customWidth="1"/>
    <col min="769" max="769" width="13" style="65" customWidth="1"/>
    <col min="770" max="772" width="0" style="65" hidden="1" customWidth="1"/>
    <col min="773" max="1019" width="9.140625" style="65"/>
    <col min="1020" max="1020" width="5.28515625" style="65" customWidth="1"/>
    <col min="1021" max="1021" width="32.140625" style="65" customWidth="1"/>
    <col min="1022" max="1022" width="5.5703125" style="65" customWidth="1"/>
    <col min="1023" max="1023" width="11.7109375" style="65" customWidth="1"/>
    <col min="1024" max="1024" width="13.85546875" style="65" customWidth="1"/>
    <col min="1025" max="1025" width="13" style="65" customWidth="1"/>
    <col min="1026" max="1028" width="0" style="65" hidden="1" customWidth="1"/>
    <col min="1029" max="1275" width="9.140625" style="65"/>
    <col min="1276" max="1276" width="5.28515625" style="65" customWidth="1"/>
    <col min="1277" max="1277" width="32.140625" style="65" customWidth="1"/>
    <col min="1278" max="1278" width="5.5703125" style="65" customWidth="1"/>
    <col min="1279" max="1279" width="11.7109375" style="65" customWidth="1"/>
    <col min="1280" max="1280" width="13.85546875" style="65" customWidth="1"/>
    <col min="1281" max="1281" width="13" style="65" customWidth="1"/>
    <col min="1282" max="1284" width="0" style="65" hidden="1" customWidth="1"/>
    <col min="1285" max="1531" width="9.140625" style="65"/>
    <col min="1532" max="1532" width="5.28515625" style="65" customWidth="1"/>
    <col min="1533" max="1533" width="32.140625" style="65" customWidth="1"/>
    <col min="1534" max="1534" width="5.5703125" style="65" customWidth="1"/>
    <col min="1535" max="1535" width="11.7109375" style="65" customWidth="1"/>
    <col min="1536" max="1536" width="13.85546875" style="65" customWidth="1"/>
    <col min="1537" max="1537" width="13" style="65" customWidth="1"/>
    <col min="1538" max="1540" width="0" style="65" hidden="1" customWidth="1"/>
    <col min="1541" max="1787" width="9.140625" style="65"/>
    <col min="1788" max="1788" width="5.28515625" style="65" customWidth="1"/>
    <col min="1789" max="1789" width="32.140625" style="65" customWidth="1"/>
    <col min="1790" max="1790" width="5.5703125" style="65" customWidth="1"/>
    <col min="1791" max="1791" width="11.7109375" style="65" customWidth="1"/>
    <col min="1792" max="1792" width="13.85546875" style="65" customWidth="1"/>
    <col min="1793" max="1793" width="13" style="65" customWidth="1"/>
    <col min="1794" max="1796" width="0" style="65" hidden="1" customWidth="1"/>
    <col min="1797" max="2043" width="9.140625" style="65"/>
    <col min="2044" max="2044" width="5.28515625" style="65" customWidth="1"/>
    <col min="2045" max="2045" width="32.140625" style="65" customWidth="1"/>
    <col min="2046" max="2046" width="5.5703125" style="65" customWidth="1"/>
    <col min="2047" max="2047" width="11.7109375" style="65" customWidth="1"/>
    <col min="2048" max="2048" width="13.85546875" style="65" customWidth="1"/>
    <col min="2049" max="2049" width="13" style="65" customWidth="1"/>
    <col min="2050" max="2052" width="0" style="65" hidden="1" customWidth="1"/>
    <col min="2053" max="2299" width="9.140625" style="65"/>
    <col min="2300" max="2300" width="5.28515625" style="65" customWidth="1"/>
    <col min="2301" max="2301" width="32.140625" style="65" customWidth="1"/>
    <col min="2302" max="2302" width="5.5703125" style="65" customWidth="1"/>
    <col min="2303" max="2303" width="11.7109375" style="65" customWidth="1"/>
    <col min="2304" max="2304" width="13.85546875" style="65" customWidth="1"/>
    <col min="2305" max="2305" width="13" style="65" customWidth="1"/>
    <col min="2306" max="2308" width="0" style="65" hidden="1" customWidth="1"/>
    <col min="2309" max="2555" width="9.140625" style="65"/>
    <col min="2556" max="2556" width="5.28515625" style="65" customWidth="1"/>
    <col min="2557" max="2557" width="32.140625" style="65" customWidth="1"/>
    <col min="2558" max="2558" width="5.5703125" style="65" customWidth="1"/>
    <col min="2559" max="2559" width="11.7109375" style="65" customWidth="1"/>
    <col min="2560" max="2560" width="13.85546875" style="65" customWidth="1"/>
    <col min="2561" max="2561" width="13" style="65" customWidth="1"/>
    <col min="2562" max="2564" width="0" style="65" hidden="1" customWidth="1"/>
    <col min="2565" max="2811" width="9.140625" style="65"/>
    <col min="2812" max="2812" width="5.28515625" style="65" customWidth="1"/>
    <col min="2813" max="2813" width="32.140625" style="65" customWidth="1"/>
    <col min="2814" max="2814" width="5.5703125" style="65" customWidth="1"/>
    <col min="2815" max="2815" width="11.7109375" style="65" customWidth="1"/>
    <col min="2816" max="2816" width="13.85546875" style="65" customWidth="1"/>
    <col min="2817" max="2817" width="13" style="65" customWidth="1"/>
    <col min="2818" max="2820" width="0" style="65" hidden="1" customWidth="1"/>
    <col min="2821" max="3067" width="9.140625" style="65"/>
    <col min="3068" max="3068" width="5.28515625" style="65" customWidth="1"/>
    <col min="3069" max="3069" width="32.140625" style="65" customWidth="1"/>
    <col min="3070" max="3070" width="5.5703125" style="65" customWidth="1"/>
    <col min="3071" max="3071" width="11.7109375" style="65" customWidth="1"/>
    <col min="3072" max="3072" width="13.85546875" style="65" customWidth="1"/>
    <col min="3073" max="3073" width="13" style="65" customWidth="1"/>
    <col min="3074" max="3076" width="0" style="65" hidden="1" customWidth="1"/>
    <col min="3077" max="3323" width="9.140625" style="65"/>
    <col min="3324" max="3324" width="5.28515625" style="65" customWidth="1"/>
    <col min="3325" max="3325" width="32.140625" style="65" customWidth="1"/>
    <col min="3326" max="3326" width="5.5703125" style="65" customWidth="1"/>
    <col min="3327" max="3327" width="11.7109375" style="65" customWidth="1"/>
    <col min="3328" max="3328" width="13.85546875" style="65" customWidth="1"/>
    <col min="3329" max="3329" width="13" style="65" customWidth="1"/>
    <col min="3330" max="3332" width="0" style="65" hidden="1" customWidth="1"/>
    <col min="3333" max="3579" width="9.140625" style="65"/>
    <col min="3580" max="3580" width="5.28515625" style="65" customWidth="1"/>
    <col min="3581" max="3581" width="32.140625" style="65" customWidth="1"/>
    <col min="3582" max="3582" width="5.5703125" style="65" customWidth="1"/>
    <col min="3583" max="3583" width="11.7109375" style="65" customWidth="1"/>
    <col min="3584" max="3584" width="13.85546875" style="65" customWidth="1"/>
    <col min="3585" max="3585" width="13" style="65" customWidth="1"/>
    <col min="3586" max="3588" width="0" style="65" hidden="1" customWidth="1"/>
    <col min="3589" max="3835" width="9.140625" style="65"/>
    <col min="3836" max="3836" width="5.28515625" style="65" customWidth="1"/>
    <col min="3837" max="3837" width="32.140625" style="65" customWidth="1"/>
    <col min="3838" max="3838" width="5.5703125" style="65" customWidth="1"/>
    <col min="3839" max="3839" width="11.7109375" style="65" customWidth="1"/>
    <col min="3840" max="3840" width="13.85546875" style="65" customWidth="1"/>
    <col min="3841" max="3841" width="13" style="65" customWidth="1"/>
    <col min="3842" max="3844" width="0" style="65" hidden="1" customWidth="1"/>
    <col min="3845" max="4091" width="9.140625" style="65"/>
    <col min="4092" max="4092" width="5.28515625" style="65" customWidth="1"/>
    <col min="4093" max="4093" width="32.140625" style="65" customWidth="1"/>
    <col min="4094" max="4094" width="5.5703125" style="65" customWidth="1"/>
    <col min="4095" max="4095" width="11.7109375" style="65" customWidth="1"/>
    <col min="4096" max="4096" width="13.85546875" style="65" customWidth="1"/>
    <col min="4097" max="4097" width="13" style="65" customWidth="1"/>
    <col min="4098" max="4100" width="0" style="65" hidden="1" customWidth="1"/>
    <col min="4101" max="4347" width="9.140625" style="65"/>
    <col min="4348" max="4348" width="5.28515625" style="65" customWidth="1"/>
    <col min="4349" max="4349" width="32.140625" style="65" customWidth="1"/>
    <col min="4350" max="4350" width="5.5703125" style="65" customWidth="1"/>
    <col min="4351" max="4351" width="11.7109375" style="65" customWidth="1"/>
    <col min="4352" max="4352" width="13.85546875" style="65" customWidth="1"/>
    <col min="4353" max="4353" width="13" style="65" customWidth="1"/>
    <col min="4354" max="4356" width="0" style="65" hidden="1" customWidth="1"/>
    <col min="4357" max="4603" width="9.140625" style="65"/>
    <col min="4604" max="4604" width="5.28515625" style="65" customWidth="1"/>
    <col min="4605" max="4605" width="32.140625" style="65" customWidth="1"/>
    <col min="4606" max="4606" width="5.5703125" style="65" customWidth="1"/>
    <col min="4607" max="4607" width="11.7109375" style="65" customWidth="1"/>
    <col min="4608" max="4608" width="13.85546875" style="65" customWidth="1"/>
    <col min="4609" max="4609" width="13" style="65" customWidth="1"/>
    <col min="4610" max="4612" width="0" style="65" hidden="1" customWidth="1"/>
    <col min="4613" max="4859" width="9.140625" style="65"/>
    <col min="4860" max="4860" width="5.28515625" style="65" customWidth="1"/>
    <col min="4861" max="4861" width="32.140625" style="65" customWidth="1"/>
    <col min="4862" max="4862" width="5.5703125" style="65" customWidth="1"/>
    <col min="4863" max="4863" width="11.7109375" style="65" customWidth="1"/>
    <col min="4864" max="4864" width="13.85546875" style="65" customWidth="1"/>
    <col min="4865" max="4865" width="13" style="65" customWidth="1"/>
    <col min="4866" max="4868" width="0" style="65" hidden="1" customWidth="1"/>
    <col min="4869" max="5115" width="9.140625" style="65"/>
    <col min="5116" max="5116" width="5.28515625" style="65" customWidth="1"/>
    <col min="5117" max="5117" width="32.140625" style="65" customWidth="1"/>
    <col min="5118" max="5118" width="5.5703125" style="65" customWidth="1"/>
    <col min="5119" max="5119" width="11.7109375" style="65" customWidth="1"/>
    <col min="5120" max="5120" width="13.85546875" style="65" customWidth="1"/>
    <col min="5121" max="5121" width="13" style="65" customWidth="1"/>
    <col min="5122" max="5124" width="0" style="65" hidden="1" customWidth="1"/>
    <col min="5125" max="5371" width="9.140625" style="65"/>
    <col min="5372" max="5372" width="5.28515625" style="65" customWidth="1"/>
    <col min="5373" max="5373" width="32.140625" style="65" customWidth="1"/>
    <col min="5374" max="5374" width="5.5703125" style="65" customWidth="1"/>
    <col min="5375" max="5375" width="11.7109375" style="65" customWidth="1"/>
    <col min="5376" max="5376" width="13.85546875" style="65" customWidth="1"/>
    <col min="5377" max="5377" width="13" style="65" customWidth="1"/>
    <col min="5378" max="5380" width="0" style="65" hidden="1" customWidth="1"/>
    <col min="5381" max="5627" width="9.140625" style="65"/>
    <col min="5628" max="5628" width="5.28515625" style="65" customWidth="1"/>
    <col min="5629" max="5629" width="32.140625" style="65" customWidth="1"/>
    <col min="5630" max="5630" width="5.5703125" style="65" customWidth="1"/>
    <col min="5631" max="5631" width="11.7109375" style="65" customWidth="1"/>
    <col min="5632" max="5632" width="13.85546875" style="65" customWidth="1"/>
    <col min="5633" max="5633" width="13" style="65" customWidth="1"/>
    <col min="5634" max="5636" width="0" style="65" hidden="1" customWidth="1"/>
    <col min="5637" max="5883" width="9.140625" style="65"/>
    <col min="5884" max="5884" width="5.28515625" style="65" customWidth="1"/>
    <col min="5885" max="5885" width="32.140625" style="65" customWidth="1"/>
    <col min="5886" max="5886" width="5.5703125" style="65" customWidth="1"/>
    <col min="5887" max="5887" width="11.7109375" style="65" customWidth="1"/>
    <col min="5888" max="5888" width="13.85546875" style="65" customWidth="1"/>
    <col min="5889" max="5889" width="13" style="65" customWidth="1"/>
    <col min="5890" max="5892" width="0" style="65" hidden="1" customWidth="1"/>
    <col min="5893" max="6139" width="9.140625" style="65"/>
    <col min="6140" max="6140" width="5.28515625" style="65" customWidth="1"/>
    <col min="6141" max="6141" width="32.140625" style="65" customWidth="1"/>
    <col min="6142" max="6142" width="5.5703125" style="65" customWidth="1"/>
    <col min="6143" max="6143" width="11.7109375" style="65" customWidth="1"/>
    <col min="6144" max="6144" width="13.85546875" style="65" customWidth="1"/>
    <col min="6145" max="6145" width="13" style="65" customWidth="1"/>
    <col min="6146" max="6148" width="0" style="65" hidden="1" customWidth="1"/>
    <col min="6149" max="6395" width="9.140625" style="65"/>
    <col min="6396" max="6396" width="5.28515625" style="65" customWidth="1"/>
    <col min="6397" max="6397" width="32.140625" style="65" customWidth="1"/>
    <col min="6398" max="6398" width="5.5703125" style="65" customWidth="1"/>
    <col min="6399" max="6399" width="11.7109375" style="65" customWidth="1"/>
    <col min="6400" max="6400" width="13.85546875" style="65" customWidth="1"/>
    <col min="6401" max="6401" width="13" style="65" customWidth="1"/>
    <col min="6402" max="6404" width="0" style="65" hidden="1" customWidth="1"/>
    <col min="6405" max="6651" width="9.140625" style="65"/>
    <col min="6652" max="6652" width="5.28515625" style="65" customWidth="1"/>
    <col min="6653" max="6653" width="32.140625" style="65" customWidth="1"/>
    <col min="6654" max="6654" width="5.5703125" style="65" customWidth="1"/>
    <col min="6655" max="6655" width="11.7109375" style="65" customWidth="1"/>
    <col min="6656" max="6656" width="13.85546875" style="65" customWidth="1"/>
    <col min="6657" max="6657" width="13" style="65" customWidth="1"/>
    <col min="6658" max="6660" width="0" style="65" hidden="1" customWidth="1"/>
    <col min="6661" max="6907" width="9.140625" style="65"/>
    <col min="6908" max="6908" width="5.28515625" style="65" customWidth="1"/>
    <col min="6909" max="6909" width="32.140625" style="65" customWidth="1"/>
    <col min="6910" max="6910" width="5.5703125" style="65" customWidth="1"/>
    <col min="6911" max="6911" width="11.7109375" style="65" customWidth="1"/>
    <col min="6912" max="6912" width="13.85546875" style="65" customWidth="1"/>
    <col min="6913" max="6913" width="13" style="65" customWidth="1"/>
    <col min="6914" max="6916" width="0" style="65" hidden="1" customWidth="1"/>
    <col min="6917" max="7163" width="9.140625" style="65"/>
    <col min="7164" max="7164" width="5.28515625" style="65" customWidth="1"/>
    <col min="7165" max="7165" width="32.140625" style="65" customWidth="1"/>
    <col min="7166" max="7166" width="5.5703125" style="65" customWidth="1"/>
    <col min="7167" max="7167" width="11.7109375" style="65" customWidth="1"/>
    <col min="7168" max="7168" width="13.85546875" style="65" customWidth="1"/>
    <col min="7169" max="7169" width="13" style="65" customWidth="1"/>
    <col min="7170" max="7172" width="0" style="65" hidden="1" customWidth="1"/>
    <col min="7173" max="7419" width="9.140625" style="65"/>
    <col min="7420" max="7420" width="5.28515625" style="65" customWidth="1"/>
    <col min="7421" max="7421" width="32.140625" style="65" customWidth="1"/>
    <col min="7422" max="7422" width="5.5703125" style="65" customWidth="1"/>
    <col min="7423" max="7423" width="11.7109375" style="65" customWidth="1"/>
    <col min="7424" max="7424" width="13.85546875" style="65" customWidth="1"/>
    <col min="7425" max="7425" width="13" style="65" customWidth="1"/>
    <col min="7426" max="7428" width="0" style="65" hidden="1" customWidth="1"/>
    <col min="7429" max="7675" width="9.140625" style="65"/>
    <col min="7676" max="7676" width="5.28515625" style="65" customWidth="1"/>
    <col min="7677" max="7677" width="32.140625" style="65" customWidth="1"/>
    <col min="7678" max="7678" width="5.5703125" style="65" customWidth="1"/>
    <col min="7679" max="7679" width="11.7109375" style="65" customWidth="1"/>
    <col min="7680" max="7680" width="13.85546875" style="65" customWidth="1"/>
    <col min="7681" max="7681" width="13" style="65" customWidth="1"/>
    <col min="7682" max="7684" width="0" style="65" hidden="1" customWidth="1"/>
    <col min="7685" max="7931" width="9.140625" style="65"/>
    <col min="7932" max="7932" width="5.28515625" style="65" customWidth="1"/>
    <col min="7933" max="7933" width="32.140625" style="65" customWidth="1"/>
    <col min="7934" max="7934" width="5.5703125" style="65" customWidth="1"/>
    <col min="7935" max="7935" width="11.7109375" style="65" customWidth="1"/>
    <col min="7936" max="7936" width="13.85546875" style="65" customWidth="1"/>
    <col min="7937" max="7937" width="13" style="65" customWidth="1"/>
    <col min="7938" max="7940" width="0" style="65" hidden="1" customWidth="1"/>
    <col min="7941" max="8187" width="9.140625" style="65"/>
    <col min="8188" max="8188" width="5.28515625" style="65" customWidth="1"/>
    <col min="8189" max="8189" width="32.140625" style="65" customWidth="1"/>
    <col min="8190" max="8190" width="5.5703125" style="65" customWidth="1"/>
    <col min="8191" max="8191" width="11.7109375" style="65" customWidth="1"/>
    <col min="8192" max="8192" width="13.85546875" style="65" customWidth="1"/>
    <col min="8193" max="8193" width="13" style="65" customWidth="1"/>
    <col min="8194" max="8196" width="0" style="65" hidden="1" customWidth="1"/>
    <col min="8197" max="8443" width="9.140625" style="65"/>
    <col min="8444" max="8444" width="5.28515625" style="65" customWidth="1"/>
    <col min="8445" max="8445" width="32.140625" style="65" customWidth="1"/>
    <col min="8446" max="8446" width="5.5703125" style="65" customWidth="1"/>
    <col min="8447" max="8447" width="11.7109375" style="65" customWidth="1"/>
    <col min="8448" max="8448" width="13.85546875" style="65" customWidth="1"/>
    <col min="8449" max="8449" width="13" style="65" customWidth="1"/>
    <col min="8450" max="8452" width="0" style="65" hidden="1" customWidth="1"/>
    <col min="8453" max="8699" width="9.140625" style="65"/>
    <col min="8700" max="8700" width="5.28515625" style="65" customWidth="1"/>
    <col min="8701" max="8701" width="32.140625" style="65" customWidth="1"/>
    <col min="8702" max="8702" width="5.5703125" style="65" customWidth="1"/>
    <col min="8703" max="8703" width="11.7109375" style="65" customWidth="1"/>
    <col min="8704" max="8704" width="13.85546875" style="65" customWidth="1"/>
    <col min="8705" max="8705" width="13" style="65" customWidth="1"/>
    <col min="8706" max="8708" width="0" style="65" hidden="1" customWidth="1"/>
    <col min="8709" max="8955" width="9.140625" style="65"/>
    <col min="8956" max="8956" width="5.28515625" style="65" customWidth="1"/>
    <col min="8957" max="8957" width="32.140625" style="65" customWidth="1"/>
    <col min="8958" max="8958" width="5.5703125" style="65" customWidth="1"/>
    <col min="8959" max="8959" width="11.7109375" style="65" customWidth="1"/>
    <col min="8960" max="8960" width="13.85546875" style="65" customWidth="1"/>
    <col min="8961" max="8961" width="13" style="65" customWidth="1"/>
    <col min="8962" max="8964" width="0" style="65" hidden="1" customWidth="1"/>
    <col min="8965" max="9211" width="9.140625" style="65"/>
    <col min="9212" max="9212" width="5.28515625" style="65" customWidth="1"/>
    <col min="9213" max="9213" width="32.140625" style="65" customWidth="1"/>
    <col min="9214" max="9214" width="5.5703125" style="65" customWidth="1"/>
    <col min="9215" max="9215" width="11.7109375" style="65" customWidth="1"/>
    <col min="9216" max="9216" width="13.85546875" style="65" customWidth="1"/>
    <col min="9217" max="9217" width="13" style="65" customWidth="1"/>
    <col min="9218" max="9220" width="0" style="65" hidden="1" customWidth="1"/>
    <col min="9221" max="9467" width="9.140625" style="65"/>
    <col min="9468" max="9468" width="5.28515625" style="65" customWidth="1"/>
    <col min="9469" max="9469" width="32.140625" style="65" customWidth="1"/>
    <col min="9470" max="9470" width="5.5703125" style="65" customWidth="1"/>
    <col min="9471" max="9471" width="11.7109375" style="65" customWidth="1"/>
    <col min="9472" max="9472" width="13.85546875" style="65" customWidth="1"/>
    <col min="9473" max="9473" width="13" style="65" customWidth="1"/>
    <col min="9474" max="9476" width="0" style="65" hidden="1" customWidth="1"/>
    <col min="9477" max="9723" width="9.140625" style="65"/>
    <col min="9724" max="9724" width="5.28515625" style="65" customWidth="1"/>
    <col min="9725" max="9725" width="32.140625" style="65" customWidth="1"/>
    <col min="9726" max="9726" width="5.5703125" style="65" customWidth="1"/>
    <col min="9727" max="9727" width="11.7109375" style="65" customWidth="1"/>
    <col min="9728" max="9728" width="13.85546875" style="65" customWidth="1"/>
    <col min="9729" max="9729" width="13" style="65" customWidth="1"/>
    <col min="9730" max="9732" width="0" style="65" hidden="1" customWidth="1"/>
    <col min="9733" max="9979" width="9.140625" style="65"/>
    <col min="9980" max="9980" width="5.28515625" style="65" customWidth="1"/>
    <col min="9981" max="9981" width="32.140625" style="65" customWidth="1"/>
    <col min="9982" max="9982" width="5.5703125" style="65" customWidth="1"/>
    <col min="9983" max="9983" width="11.7109375" style="65" customWidth="1"/>
    <col min="9984" max="9984" width="13.85546875" style="65" customWidth="1"/>
    <col min="9985" max="9985" width="13" style="65" customWidth="1"/>
    <col min="9986" max="9988" width="0" style="65" hidden="1" customWidth="1"/>
    <col min="9989" max="10235" width="9.140625" style="65"/>
    <col min="10236" max="10236" width="5.28515625" style="65" customWidth="1"/>
    <col min="10237" max="10237" width="32.140625" style="65" customWidth="1"/>
    <col min="10238" max="10238" width="5.5703125" style="65" customWidth="1"/>
    <col min="10239" max="10239" width="11.7109375" style="65" customWidth="1"/>
    <col min="10240" max="10240" width="13.85546875" style="65" customWidth="1"/>
    <col min="10241" max="10241" width="13" style="65" customWidth="1"/>
    <col min="10242" max="10244" width="0" style="65" hidden="1" customWidth="1"/>
    <col min="10245" max="10491" width="9.140625" style="65"/>
    <col min="10492" max="10492" width="5.28515625" style="65" customWidth="1"/>
    <col min="10493" max="10493" width="32.140625" style="65" customWidth="1"/>
    <col min="10494" max="10494" width="5.5703125" style="65" customWidth="1"/>
    <col min="10495" max="10495" width="11.7109375" style="65" customWidth="1"/>
    <col min="10496" max="10496" width="13.85546875" style="65" customWidth="1"/>
    <col min="10497" max="10497" width="13" style="65" customWidth="1"/>
    <col min="10498" max="10500" width="0" style="65" hidden="1" customWidth="1"/>
    <col min="10501" max="10747" width="9.140625" style="65"/>
    <col min="10748" max="10748" width="5.28515625" style="65" customWidth="1"/>
    <col min="10749" max="10749" width="32.140625" style="65" customWidth="1"/>
    <col min="10750" max="10750" width="5.5703125" style="65" customWidth="1"/>
    <col min="10751" max="10751" width="11.7109375" style="65" customWidth="1"/>
    <col min="10752" max="10752" width="13.85546875" style="65" customWidth="1"/>
    <col min="10753" max="10753" width="13" style="65" customWidth="1"/>
    <col min="10754" max="10756" width="0" style="65" hidden="1" customWidth="1"/>
    <col min="10757" max="11003" width="9.140625" style="65"/>
    <col min="11004" max="11004" width="5.28515625" style="65" customWidth="1"/>
    <col min="11005" max="11005" width="32.140625" style="65" customWidth="1"/>
    <col min="11006" max="11006" width="5.5703125" style="65" customWidth="1"/>
    <col min="11007" max="11007" width="11.7109375" style="65" customWidth="1"/>
    <col min="11008" max="11008" width="13.85546875" style="65" customWidth="1"/>
    <col min="11009" max="11009" width="13" style="65" customWidth="1"/>
    <col min="11010" max="11012" width="0" style="65" hidden="1" customWidth="1"/>
    <col min="11013" max="11259" width="9.140625" style="65"/>
    <col min="11260" max="11260" width="5.28515625" style="65" customWidth="1"/>
    <col min="11261" max="11261" width="32.140625" style="65" customWidth="1"/>
    <col min="11262" max="11262" width="5.5703125" style="65" customWidth="1"/>
    <col min="11263" max="11263" width="11.7109375" style="65" customWidth="1"/>
    <col min="11264" max="11264" width="13.85546875" style="65" customWidth="1"/>
    <col min="11265" max="11265" width="13" style="65" customWidth="1"/>
    <col min="11266" max="11268" width="0" style="65" hidden="1" customWidth="1"/>
    <col min="11269" max="11515" width="9.140625" style="65"/>
    <col min="11516" max="11516" width="5.28515625" style="65" customWidth="1"/>
    <col min="11517" max="11517" width="32.140625" style="65" customWidth="1"/>
    <col min="11518" max="11518" width="5.5703125" style="65" customWidth="1"/>
    <col min="11519" max="11519" width="11.7109375" style="65" customWidth="1"/>
    <col min="11520" max="11520" width="13.85546875" style="65" customWidth="1"/>
    <col min="11521" max="11521" width="13" style="65" customWidth="1"/>
    <col min="11522" max="11524" width="0" style="65" hidden="1" customWidth="1"/>
    <col min="11525" max="11771" width="9.140625" style="65"/>
    <col min="11772" max="11772" width="5.28515625" style="65" customWidth="1"/>
    <col min="11773" max="11773" width="32.140625" style="65" customWidth="1"/>
    <col min="11774" max="11774" width="5.5703125" style="65" customWidth="1"/>
    <col min="11775" max="11775" width="11.7109375" style="65" customWidth="1"/>
    <col min="11776" max="11776" width="13.85546875" style="65" customWidth="1"/>
    <col min="11777" max="11777" width="13" style="65" customWidth="1"/>
    <col min="11778" max="11780" width="0" style="65" hidden="1" customWidth="1"/>
    <col min="11781" max="12027" width="9.140625" style="65"/>
    <col min="12028" max="12028" width="5.28515625" style="65" customWidth="1"/>
    <col min="12029" max="12029" width="32.140625" style="65" customWidth="1"/>
    <col min="12030" max="12030" width="5.5703125" style="65" customWidth="1"/>
    <col min="12031" max="12031" width="11.7109375" style="65" customWidth="1"/>
    <col min="12032" max="12032" width="13.85546875" style="65" customWidth="1"/>
    <col min="12033" max="12033" width="13" style="65" customWidth="1"/>
    <col min="12034" max="12036" width="0" style="65" hidden="1" customWidth="1"/>
    <col min="12037" max="12283" width="9.140625" style="65"/>
    <col min="12284" max="12284" width="5.28515625" style="65" customWidth="1"/>
    <col min="12285" max="12285" width="32.140625" style="65" customWidth="1"/>
    <col min="12286" max="12286" width="5.5703125" style="65" customWidth="1"/>
    <col min="12287" max="12287" width="11.7109375" style="65" customWidth="1"/>
    <col min="12288" max="12288" width="13.85546875" style="65" customWidth="1"/>
    <col min="12289" max="12289" width="13" style="65" customWidth="1"/>
    <col min="12290" max="12292" width="0" style="65" hidden="1" customWidth="1"/>
    <col min="12293" max="12539" width="9.140625" style="65"/>
    <col min="12540" max="12540" width="5.28515625" style="65" customWidth="1"/>
    <col min="12541" max="12541" width="32.140625" style="65" customWidth="1"/>
    <col min="12542" max="12542" width="5.5703125" style="65" customWidth="1"/>
    <col min="12543" max="12543" width="11.7109375" style="65" customWidth="1"/>
    <col min="12544" max="12544" width="13.85546875" style="65" customWidth="1"/>
    <col min="12545" max="12545" width="13" style="65" customWidth="1"/>
    <col min="12546" max="12548" width="0" style="65" hidden="1" customWidth="1"/>
    <col min="12549" max="12795" width="9.140625" style="65"/>
    <col min="12796" max="12796" width="5.28515625" style="65" customWidth="1"/>
    <col min="12797" max="12797" width="32.140625" style="65" customWidth="1"/>
    <col min="12798" max="12798" width="5.5703125" style="65" customWidth="1"/>
    <col min="12799" max="12799" width="11.7109375" style="65" customWidth="1"/>
    <col min="12800" max="12800" width="13.85546875" style="65" customWidth="1"/>
    <col min="12801" max="12801" width="13" style="65" customWidth="1"/>
    <col min="12802" max="12804" width="0" style="65" hidden="1" customWidth="1"/>
    <col min="12805" max="13051" width="9.140625" style="65"/>
    <col min="13052" max="13052" width="5.28515625" style="65" customWidth="1"/>
    <col min="13053" max="13053" width="32.140625" style="65" customWidth="1"/>
    <col min="13054" max="13054" width="5.5703125" style="65" customWidth="1"/>
    <col min="13055" max="13055" width="11.7109375" style="65" customWidth="1"/>
    <col min="13056" max="13056" width="13.85546875" style="65" customWidth="1"/>
    <col min="13057" max="13057" width="13" style="65" customWidth="1"/>
    <col min="13058" max="13060" width="0" style="65" hidden="1" customWidth="1"/>
    <col min="13061" max="13307" width="9.140625" style="65"/>
    <col min="13308" max="13308" width="5.28515625" style="65" customWidth="1"/>
    <col min="13309" max="13309" width="32.140625" style="65" customWidth="1"/>
    <col min="13310" max="13310" width="5.5703125" style="65" customWidth="1"/>
    <col min="13311" max="13311" width="11.7109375" style="65" customWidth="1"/>
    <col min="13312" max="13312" width="13.85546875" style="65" customWidth="1"/>
    <col min="13313" max="13313" width="13" style="65" customWidth="1"/>
    <col min="13314" max="13316" width="0" style="65" hidden="1" customWidth="1"/>
    <col min="13317" max="13563" width="9.140625" style="65"/>
    <col min="13564" max="13564" width="5.28515625" style="65" customWidth="1"/>
    <col min="13565" max="13565" width="32.140625" style="65" customWidth="1"/>
    <col min="13566" max="13566" width="5.5703125" style="65" customWidth="1"/>
    <col min="13567" max="13567" width="11.7109375" style="65" customWidth="1"/>
    <col min="13568" max="13568" width="13.85546875" style="65" customWidth="1"/>
    <col min="13569" max="13569" width="13" style="65" customWidth="1"/>
    <col min="13570" max="13572" width="0" style="65" hidden="1" customWidth="1"/>
    <col min="13573" max="13819" width="9.140625" style="65"/>
    <col min="13820" max="13820" width="5.28515625" style="65" customWidth="1"/>
    <col min="13821" max="13821" width="32.140625" style="65" customWidth="1"/>
    <col min="13822" max="13822" width="5.5703125" style="65" customWidth="1"/>
    <col min="13823" max="13823" width="11.7109375" style="65" customWidth="1"/>
    <col min="13824" max="13824" width="13.85546875" style="65" customWidth="1"/>
    <col min="13825" max="13825" width="13" style="65" customWidth="1"/>
    <col min="13826" max="13828" width="0" style="65" hidden="1" customWidth="1"/>
    <col min="13829" max="14075" width="9.140625" style="65"/>
    <col min="14076" max="14076" width="5.28515625" style="65" customWidth="1"/>
    <col min="14077" max="14077" width="32.140625" style="65" customWidth="1"/>
    <col min="14078" max="14078" width="5.5703125" style="65" customWidth="1"/>
    <col min="14079" max="14079" width="11.7109375" style="65" customWidth="1"/>
    <col min="14080" max="14080" width="13.85546875" style="65" customWidth="1"/>
    <col min="14081" max="14081" width="13" style="65" customWidth="1"/>
    <col min="14082" max="14084" width="0" style="65" hidden="1" customWidth="1"/>
    <col min="14085" max="14331" width="9.140625" style="65"/>
    <col min="14332" max="14332" width="5.28515625" style="65" customWidth="1"/>
    <col min="14333" max="14333" width="32.140625" style="65" customWidth="1"/>
    <col min="14334" max="14334" width="5.5703125" style="65" customWidth="1"/>
    <col min="14335" max="14335" width="11.7109375" style="65" customWidth="1"/>
    <col min="14336" max="14336" width="13.85546875" style="65" customWidth="1"/>
    <col min="14337" max="14337" width="13" style="65" customWidth="1"/>
    <col min="14338" max="14340" width="0" style="65" hidden="1" customWidth="1"/>
    <col min="14341" max="14587" width="9.140625" style="65"/>
    <col min="14588" max="14588" width="5.28515625" style="65" customWidth="1"/>
    <col min="14589" max="14589" width="32.140625" style="65" customWidth="1"/>
    <col min="14590" max="14590" width="5.5703125" style="65" customWidth="1"/>
    <col min="14591" max="14591" width="11.7109375" style="65" customWidth="1"/>
    <col min="14592" max="14592" width="13.85546875" style="65" customWidth="1"/>
    <col min="14593" max="14593" width="13" style="65" customWidth="1"/>
    <col min="14594" max="14596" width="0" style="65" hidden="1" customWidth="1"/>
    <col min="14597" max="14843" width="9.140625" style="65"/>
    <col min="14844" max="14844" width="5.28515625" style="65" customWidth="1"/>
    <col min="14845" max="14845" width="32.140625" style="65" customWidth="1"/>
    <col min="14846" max="14846" width="5.5703125" style="65" customWidth="1"/>
    <col min="14847" max="14847" width="11.7109375" style="65" customWidth="1"/>
    <col min="14848" max="14848" width="13.85546875" style="65" customWidth="1"/>
    <col min="14849" max="14849" width="13" style="65" customWidth="1"/>
    <col min="14850" max="14852" width="0" style="65" hidden="1" customWidth="1"/>
    <col min="14853" max="15099" width="9.140625" style="65"/>
    <col min="15100" max="15100" width="5.28515625" style="65" customWidth="1"/>
    <col min="15101" max="15101" width="32.140625" style="65" customWidth="1"/>
    <col min="15102" max="15102" width="5.5703125" style="65" customWidth="1"/>
    <col min="15103" max="15103" width="11.7109375" style="65" customWidth="1"/>
    <col min="15104" max="15104" width="13.85546875" style="65" customWidth="1"/>
    <col min="15105" max="15105" width="13" style="65" customWidth="1"/>
    <col min="15106" max="15108" width="0" style="65" hidden="1" customWidth="1"/>
    <col min="15109" max="15355" width="9.140625" style="65"/>
    <col min="15356" max="15356" width="5.28515625" style="65" customWidth="1"/>
    <col min="15357" max="15357" width="32.140625" style="65" customWidth="1"/>
    <col min="15358" max="15358" width="5.5703125" style="65" customWidth="1"/>
    <col min="15359" max="15359" width="11.7109375" style="65" customWidth="1"/>
    <col min="15360" max="15360" width="13.85546875" style="65" customWidth="1"/>
    <col min="15361" max="15361" width="13" style="65" customWidth="1"/>
    <col min="15362" max="15364" width="0" style="65" hidden="1" customWidth="1"/>
    <col min="15365" max="15611" width="9.140625" style="65"/>
    <col min="15612" max="15612" width="5.28515625" style="65" customWidth="1"/>
    <col min="15613" max="15613" width="32.140625" style="65" customWidth="1"/>
    <col min="15614" max="15614" width="5.5703125" style="65" customWidth="1"/>
    <col min="15615" max="15615" width="11.7109375" style="65" customWidth="1"/>
    <col min="15616" max="15616" width="13.85546875" style="65" customWidth="1"/>
    <col min="15617" max="15617" width="13" style="65" customWidth="1"/>
    <col min="15618" max="15620" width="0" style="65" hidden="1" customWidth="1"/>
    <col min="15621" max="15867" width="9.140625" style="65"/>
    <col min="15868" max="15868" width="5.28515625" style="65" customWidth="1"/>
    <col min="15869" max="15869" width="32.140625" style="65" customWidth="1"/>
    <col min="15870" max="15870" width="5.5703125" style="65" customWidth="1"/>
    <col min="15871" max="15871" width="11.7109375" style="65" customWidth="1"/>
    <col min="15872" max="15872" width="13.85546875" style="65" customWidth="1"/>
    <col min="15873" max="15873" width="13" style="65" customWidth="1"/>
    <col min="15874" max="15876" width="0" style="65" hidden="1" customWidth="1"/>
    <col min="15877" max="16123" width="9.140625" style="65"/>
    <col min="16124" max="16124" width="5.28515625" style="65" customWidth="1"/>
    <col min="16125" max="16125" width="32.140625" style="65" customWidth="1"/>
    <col min="16126" max="16126" width="5.5703125" style="65" customWidth="1"/>
    <col min="16127" max="16127" width="11.7109375" style="65" customWidth="1"/>
    <col min="16128" max="16128" width="13.85546875" style="65" customWidth="1"/>
    <col min="16129" max="16129" width="13" style="65" customWidth="1"/>
    <col min="16130" max="16132" width="0" style="65" hidden="1" customWidth="1"/>
    <col min="16133" max="16384" width="9.140625" style="65"/>
  </cols>
  <sheetData>
    <row r="1" spans="1:9">
      <c r="A1" s="58" t="s">
        <v>46</v>
      </c>
      <c r="B1" s="59" t="s">
        <v>185</v>
      </c>
    </row>
    <row r="3" spans="1:9" s="68" customFormat="1" ht="12.75">
      <c r="A3" s="66" t="s">
        <v>48</v>
      </c>
      <c r="B3" s="168" t="s">
        <v>49</v>
      </c>
      <c r="C3" s="168"/>
      <c r="D3" s="168"/>
      <c r="E3" s="168"/>
      <c r="F3" s="168"/>
      <c r="G3" s="125"/>
      <c r="I3" s="125"/>
    </row>
    <row r="4" spans="1:9" s="68" customFormat="1" ht="12.75">
      <c r="A4" s="66" t="s">
        <v>50</v>
      </c>
      <c r="B4" s="168" t="s">
        <v>51</v>
      </c>
      <c r="C4" s="168"/>
      <c r="D4" s="168"/>
      <c r="E4" s="168"/>
      <c r="F4" s="168"/>
    </row>
    <row r="5" spans="1:9" s="68" customFormat="1" ht="12.75">
      <c r="A5" s="66" t="s">
        <v>52</v>
      </c>
      <c r="B5" s="169" t="s">
        <v>53</v>
      </c>
      <c r="C5" s="169"/>
      <c r="D5" s="169"/>
      <c r="E5" s="169"/>
      <c r="F5" s="169"/>
    </row>
    <row r="6" spans="1:9" ht="17.25" thickBot="1">
      <c r="B6" s="69"/>
    </row>
    <row r="7" spans="1:9" s="136" customFormat="1" ht="33.75" thickBot="1">
      <c r="A7" s="130"/>
      <c r="B7" s="71" t="s">
        <v>54</v>
      </c>
      <c r="C7" s="131" t="s">
        <v>55</v>
      </c>
      <c r="D7" s="132" t="s">
        <v>6</v>
      </c>
      <c r="E7" s="140" t="s">
        <v>56</v>
      </c>
      <c r="F7" s="141" t="s">
        <v>57</v>
      </c>
      <c r="G7" s="142" t="s">
        <v>20</v>
      </c>
      <c r="H7" s="143" t="s">
        <v>21</v>
      </c>
    </row>
    <row r="8" spans="1:9" ht="17.25" thickTop="1">
      <c r="A8" s="77"/>
      <c r="B8" s="69"/>
      <c r="D8" s="144"/>
      <c r="G8" s="145"/>
      <c r="H8" s="146"/>
    </row>
    <row r="9" spans="1:9">
      <c r="A9" s="81">
        <v>1</v>
      </c>
      <c r="B9" s="59" t="s">
        <v>58</v>
      </c>
      <c r="D9" s="147"/>
      <c r="G9" s="145"/>
      <c r="H9" s="146"/>
    </row>
    <row r="10" spans="1:9">
      <c r="A10" s="81"/>
      <c r="B10" s="59"/>
      <c r="D10" s="147"/>
      <c r="G10" s="145"/>
      <c r="H10" s="146"/>
    </row>
    <row r="11" spans="1:9">
      <c r="A11" s="81"/>
      <c r="B11" s="59" t="s">
        <v>59</v>
      </c>
      <c r="D11" s="147"/>
      <c r="G11" s="145"/>
      <c r="H11" s="146"/>
    </row>
    <row r="12" spans="1:9">
      <c r="A12" s="77"/>
      <c r="B12" s="69"/>
      <c r="D12" s="147"/>
      <c r="G12" s="145"/>
      <c r="H12" s="146"/>
    </row>
    <row r="13" spans="1:9">
      <c r="A13" s="83" t="s">
        <v>60</v>
      </c>
      <c r="B13" s="84" t="s">
        <v>61</v>
      </c>
      <c r="D13" s="147"/>
      <c r="G13" s="145"/>
      <c r="H13" s="146"/>
    </row>
    <row r="14" spans="1:9">
      <c r="A14" s="77"/>
      <c r="B14" s="85" t="s">
        <v>62</v>
      </c>
      <c r="C14" s="86" t="s">
        <v>63</v>
      </c>
      <c r="D14" s="87">
        <v>1</v>
      </c>
      <c r="E14" s="148"/>
      <c r="F14" s="149">
        <f>D14*E14</f>
        <v>0</v>
      </c>
      <c r="G14" s="150">
        <f>F14</f>
        <v>0</v>
      </c>
      <c r="H14" s="151" t="s">
        <v>60</v>
      </c>
    </row>
    <row r="15" spans="1:9">
      <c r="A15" s="77"/>
      <c r="D15" s="147"/>
      <c r="G15" s="145"/>
      <c r="H15" s="146"/>
    </row>
    <row r="16" spans="1:9" ht="33">
      <c r="A16" s="91" t="s">
        <v>60</v>
      </c>
      <c r="B16" s="92" t="s">
        <v>64</v>
      </c>
      <c r="C16" s="93"/>
      <c r="D16" s="94"/>
      <c r="E16" s="152"/>
      <c r="F16" s="153"/>
      <c r="G16" s="145"/>
      <c r="H16" s="146"/>
    </row>
    <row r="17" spans="1:8">
      <c r="A17" s="91"/>
      <c r="B17" s="92" t="s">
        <v>62</v>
      </c>
      <c r="C17" s="93" t="s">
        <v>63</v>
      </c>
      <c r="D17" s="87">
        <v>1</v>
      </c>
      <c r="E17" s="154"/>
      <c r="F17" s="153">
        <f>D17*E17</f>
        <v>0</v>
      </c>
      <c r="G17" s="150">
        <f>F17</f>
        <v>0</v>
      </c>
      <c r="H17" s="151" t="s">
        <v>60</v>
      </c>
    </row>
    <row r="18" spans="1:8">
      <c r="A18" s="91"/>
      <c r="B18" s="92"/>
      <c r="C18" s="93"/>
      <c r="D18" s="94"/>
      <c r="E18" s="152"/>
      <c r="F18" s="153"/>
      <c r="G18" s="145"/>
      <c r="H18" s="146"/>
    </row>
    <row r="19" spans="1:8" ht="66">
      <c r="A19" s="83" t="s">
        <v>60</v>
      </c>
      <c r="B19" s="84" t="s">
        <v>65</v>
      </c>
      <c r="D19" s="147"/>
      <c r="G19" s="145"/>
      <c r="H19" s="146"/>
    </row>
    <row r="20" spans="1:8">
      <c r="A20" s="77"/>
      <c r="B20" s="85" t="s">
        <v>66</v>
      </c>
      <c r="C20" s="86" t="s">
        <v>67</v>
      </c>
      <c r="D20" s="87">
        <v>200</v>
      </c>
      <c r="E20" s="148"/>
      <c r="F20" s="149">
        <f>D20*E20</f>
        <v>0</v>
      </c>
      <c r="G20" s="150">
        <f>F20</f>
        <v>0</v>
      </c>
      <c r="H20" s="151" t="s">
        <v>60</v>
      </c>
    </row>
    <row r="21" spans="1:8">
      <c r="A21" s="77"/>
      <c r="D21" s="147"/>
      <c r="G21" s="150"/>
      <c r="H21" s="151"/>
    </row>
    <row r="22" spans="1:8">
      <c r="A22" s="91" t="s">
        <v>60</v>
      </c>
      <c r="B22" s="92" t="s">
        <v>68</v>
      </c>
      <c r="C22" s="93"/>
      <c r="D22" s="94"/>
      <c r="E22" s="152"/>
      <c r="F22" s="153"/>
      <c r="G22" s="145"/>
      <c r="H22" s="146"/>
    </row>
    <row r="23" spans="1:8">
      <c r="A23" s="91"/>
      <c r="B23" s="92" t="s">
        <v>62</v>
      </c>
      <c r="C23" s="93" t="s">
        <v>67</v>
      </c>
      <c r="D23" s="87">
        <f>D20+20</f>
        <v>220</v>
      </c>
      <c r="E23" s="154"/>
      <c r="F23" s="153">
        <f>D23*E23</f>
        <v>0</v>
      </c>
      <c r="G23" s="150">
        <f>F23</f>
        <v>0</v>
      </c>
      <c r="H23" s="151" t="s">
        <v>60</v>
      </c>
    </row>
    <row r="24" spans="1:8">
      <c r="A24" s="91"/>
      <c r="B24" s="92"/>
      <c r="C24" s="93"/>
      <c r="D24" s="94"/>
      <c r="E24" s="152"/>
      <c r="F24" s="153"/>
      <c r="G24" s="150"/>
      <c r="H24" s="151"/>
    </row>
    <row r="25" spans="1:8" ht="33">
      <c r="A25" s="91" t="s">
        <v>60</v>
      </c>
      <c r="B25" s="92" t="s">
        <v>69</v>
      </c>
      <c r="C25" s="93"/>
      <c r="D25" s="94"/>
      <c r="E25" s="152"/>
      <c r="F25" s="153"/>
      <c r="G25" s="145"/>
      <c r="H25" s="146"/>
    </row>
    <row r="26" spans="1:8">
      <c r="A26" s="91"/>
      <c r="B26" s="92" t="s">
        <v>62</v>
      </c>
      <c r="C26" s="93" t="s">
        <v>67</v>
      </c>
      <c r="D26" s="87">
        <f>$D$20</f>
        <v>200</v>
      </c>
      <c r="E26" s="154"/>
      <c r="F26" s="153">
        <f>D26*E26</f>
        <v>0</v>
      </c>
      <c r="G26" s="150">
        <f>F26</f>
        <v>0</v>
      </c>
      <c r="H26" s="151" t="s">
        <v>60</v>
      </c>
    </row>
    <row r="27" spans="1:8">
      <c r="A27" s="91"/>
      <c r="B27" s="92"/>
      <c r="C27" s="93"/>
      <c r="D27" s="94"/>
      <c r="E27" s="152"/>
      <c r="F27" s="153"/>
      <c r="G27" s="145"/>
      <c r="H27" s="146"/>
    </row>
    <row r="28" spans="1:8" ht="33">
      <c r="A28" s="91" t="s">
        <v>60</v>
      </c>
      <c r="B28" s="92" t="s">
        <v>134</v>
      </c>
      <c r="C28" s="93"/>
      <c r="D28" s="94"/>
      <c r="E28" s="152"/>
      <c r="F28" s="153"/>
      <c r="G28" s="145"/>
      <c r="H28" s="146"/>
    </row>
    <row r="29" spans="1:8">
      <c r="A29" s="91"/>
      <c r="B29" s="92" t="s">
        <v>62</v>
      </c>
      <c r="C29" s="93" t="s">
        <v>63</v>
      </c>
      <c r="D29" s="87">
        <v>1</v>
      </c>
      <c r="E29" s="154"/>
      <c r="F29" s="153">
        <f>D29*E29</f>
        <v>0</v>
      </c>
      <c r="G29" s="150">
        <f>F29</f>
        <v>0</v>
      </c>
      <c r="H29" s="151" t="s">
        <v>60</v>
      </c>
    </row>
    <row r="30" spans="1:8">
      <c r="A30" s="91"/>
      <c r="B30" s="92"/>
      <c r="C30" s="93"/>
      <c r="D30" s="94"/>
      <c r="E30" s="152"/>
      <c r="F30" s="153"/>
      <c r="G30" s="145"/>
      <c r="H30" s="146"/>
    </row>
    <row r="31" spans="1:8" ht="33">
      <c r="A31" s="91" t="s">
        <v>60</v>
      </c>
      <c r="B31" s="92" t="s">
        <v>135</v>
      </c>
      <c r="C31" s="93"/>
      <c r="D31" s="94"/>
      <c r="E31" s="152"/>
      <c r="F31" s="153"/>
      <c r="G31" s="145"/>
      <c r="H31" s="146"/>
    </row>
    <row r="32" spans="1:8">
      <c r="A32" s="91"/>
      <c r="B32" s="92" t="s">
        <v>62</v>
      </c>
      <c r="C32" s="93" t="s">
        <v>63</v>
      </c>
      <c r="D32" s="87">
        <v>1</v>
      </c>
      <c r="E32" s="154"/>
      <c r="F32" s="153">
        <f>D32*E32</f>
        <v>0</v>
      </c>
      <c r="G32" s="150">
        <f>F32</f>
        <v>0</v>
      </c>
      <c r="H32" s="151" t="s">
        <v>60</v>
      </c>
    </row>
    <row r="33" spans="1:8">
      <c r="A33" s="91"/>
      <c r="B33" s="92"/>
      <c r="C33" s="93"/>
      <c r="D33" s="94"/>
      <c r="E33" s="152"/>
      <c r="F33" s="153"/>
      <c r="G33" s="145"/>
      <c r="H33" s="146"/>
    </row>
    <row r="34" spans="1:8">
      <c r="A34" s="91" t="s">
        <v>60</v>
      </c>
      <c r="B34" s="92" t="s">
        <v>72</v>
      </c>
      <c r="C34" s="93"/>
      <c r="D34" s="94"/>
      <c r="E34" s="152"/>
      <c r="F34" s="153"/>
      <c r="G34" s="145"/>
      <c r="H34" s="146"/>
    </row>
    <row r="35" spans="1:8">
      <c r="A35" s="91"/>
      <c r="B35" s="92" t="s">
        <v>62</v>
      </c>
      <c r="C35" s="93" t="s">
        <v>73</v>
      </c>
      <c r="D35" s="87">
        <v>1</v>
      </c>
      <c r="E35" s="154"/>
      <c r="F35" s="153">
        <f>D35*E35</f>
        <v>0</v>
      </c>
      <c r="G35" s="150">
        <f>F35</f>
        <v>0</v>
      </c>
      <c r="H35" s="151" t="s">
        <v>60</v>
      </c>
    </row>
    <row r="36" spans="1:8">
      <c r="A36" s="91"/>
      <c r="B36" s="92"/>
      <c r="C36" s="93"/>
      <c r="D36" s="94"/>
      <c r="E36" s="152"/>
      <c r="F36" s="153"/>
      <c r="G36" s="145"/>
      <c r="H36" s="146"/>
    </row>
    <row r="37" spans="1:8">
      <c r="A37" s="91" t="s">
        <v>60</v>
      </c>
      <c r="B37" s="92" t="s">
        <v>74</v>
      </c>
      <c r="C37" s="93"/>
      <c r="D37" s="94"/>
      <c r="E37" s="152"/>
      <c r="F37" s="153"/>
      <c r="G37" s="145"/>
      <c r="H37" s="146"/>
    </row>
    <row r="38" spans="1:8">
      <c r="A38" s="91"/>
      <c r="B38" s="92" t="s">
        <v>75</v>
      </c>
      <c r="C38" s="93" t="s">
        <v>76</v>
      </c>
      <c r="D38" s="87">
        <v>1.6</v>
      </c>
      <c r="E38" s="154"/>
      <c r="F38" s="153">
        <f>D38*E38</f>
        <v>0</v>
      </c>
      <c r="G38" s="150">
        <f>F38</f>
        <v>0</v>
      </c>
      <c r="H38" s="151" t="s">
        <v>60</v>
      </c>
    </row>
    <row r="39" spans="1:8">
      <c r="A39" s="91"/>
      <c r="B39" s="92"/>
      <c r="C39" s="93"/>
      <c r="D39" s="94"/>
      <c r="E39" s="152"/>
      <c r="F39" s="153"/>
      <c r="G39" s="145"/>
      <c r="H39" s="146"/>
    </row>
    <row r="40" spans="1:8" ht="33">
      <c r="A40" s="91" t="s">
        <v>60</v>
      </c>
      <c r="B40" s="92" t="s">
        <v>77</v>
      </c>
      <c r="C40" s="93"/>
      <c r="D40" s="94"/>
      <c r="E40" s="152"/>
      <c r="F40" s="153"/>
      <c r="G40" s="145"/>
      <c r="H40" s="146"/>
    </row>
    <row r="41" spans="1:8">
      <c r="A41" s="91"/>
      <c r="B41" s="92" t="s">
        <v>62</v>
      </c>
      <c r="C41" s="93" t="s">
        <v>63</v>
      </c>
      <c r="D41" s="87">
        <v>1</v>
      </c>
      <c r="E41" s="154"/>
      <c r="F41" s="153">
        <f>D41*E41</f>
        <v>0</v>
      </c>
      <c r="G41" s="150">
        <f>F41</f>
        <v>0</v>
      </c>
      <c r="H41" s="151" t="s">
        <v>60</v>
      </c>
    </row>
    <row r="42" spans="1:8">
      <c r="A42" s="91"/>
      <c r="B42" s="92"/>
      <c r="C42" s="93"/>
      <c r="D42" s="94"/>
      <c r="E42" s="152"/>
      <c r="F42" s="153"/>
      <c r="G42" s="145"/>
      <c r="H42" s="146"/>
    </row>
    <row r="43" spans="1:8">
      <c r="A43" s="91"/>
      <c r="B43" s="98" t="s">
        <v>78</v>
      </c>
      <c r="C43" s="93"/>
      <c r="D43" s="94"/>
      <c r="E43" s="152"/>
      <c r="F43" s="153"/>
      <c r="G43" s="145"/>
      <c r="H43" s="146"/>
    </row>
    <row r="44" spans="1:8">
      <c r="A44" s="91"/>
      <c r="B44" s="92"/>
      <c r="C44" s="93"/>
      <c r="D44" s="94"/>
      <c r="E44" s="152"/>
      <c r="F44" s="153"/>
      <c r="G44" s="145"/>
      <c r="H44" s="146"/>
    </row>
    <row r="45" spans="1:8" ht="33">
      <c r="A45" s="91" t="s">
        <v>60</v>
      </c>
      <c r="B45" s="92" t="s">
        <v>186</v>
      </c>
      <c r="C45" s="93"/>
      <c r="D45" s="94"/>
      <c r="E45" s="152"/>
      <c r="F45" s="153"/>
      <c r="G45" s="145"/>
      <c r="H45" s="146"/>
    </row>
    <row r="46" spans="1:8">
      <c r="A46" s="91"/>
      <c r="B46" s="92" t="s">
        <v>66</v>
      </c>
      <c r="C46" s="93" t="s">
        <v>67</v>
      </c>
      <c r="D46" s="87">
        <f>$D$23+10</f>
        <v>230</v>
      </c>
      <c r="E46" s="154"/>
      <c r="F46" s="153">
        <f>D46*E46</f>
        <v>0</v>
      </c>
      <c r="G46" s="150">
        <f>F46</f>
        <v>0</v>
      </c>
      <c r="H46" s="151" t="s">
        <v>60</v>
      </c>
    </row>
    <row r="47" spans="1:8">
      <c r="A47" s="91"/>
      <c r="B47" s="92"/>
      <c r="C47" s="93"/>
      <c r="D47" s="94"/>
      <c r="E47" s="152"/>
      <c r="F47" s="153"/>
      <c r="G47" s="145"/>
      <c r="H47" s="146"/>
    </row>
    <row r="48" spans="1:8" ht="99">
      <c r="A48" s="91" t="s">
        <v>60</v>
      </c>
      <c r="B48" s="92" t="s">
        <v>80</v>
      </c>
      <c r="C48" s="93"/>
      <c r="D48" s="94"/>
      <c r="E48" s="152"/>
      <c r="F48" s="153"/>
      <c r="G48" s="145"/>
      <c r="H48" s="146"/>
    </row>
    <row r="49" spans="1:8">
      <c r="A49" s="91"/>
      <c r="B49" s="92" t="s">
        <v>62</v>
      </c>
      <c r="C49" s="93" t="s">
        <v>63</v>
      </c>
      <c r="D49" s="87">
        <v>1</v>
      </c>
      <c r="E49" s="154"/>
      <c r="F49" s="153">
        <f>D49*E49</f>
        <v>0</v>
      </c>
      <c r="G49" s="150">
        <f>F49</f>
        <v>0</v>
      </c>
      <c r="H49" s="151" t="s">
        <v>60</v>
      </c>
    </row>
    <row r="50" spans="1:8">
      <c r="A50" s="91"/>
      <c r="B50" s="92"/>
      <c r="C50" s="93"/>
      <c r="D50" s="94"/>
      <c r="E50" s="152"/>
      <c r="F50" s="153"/>
      <c r="G50" s="145"/>
      <c r="H50" s="146"/>
    </row>
    <row r="51" spans="1:8">
      <c r="A51" s="91"/>
      <c r="B51" s="98" t="s">
        <v>81</v>
      </c>
      <c r="C51" s="93"/>
      <c r="D51" s="94"/>
      <c r="E51" s="152"/>
      <c r="F51" s="153"/>
      <c r="G51" s="145"/>
      <c r="H51" s="146"/>
    </row>
    <row r="52" spans="1:8">
      <c r="A52" s="91"/>
      <c r="B52" s="92"/>
      <c r="C52" s="93"/>
      <c r="D52" s="94"/>
      <c r="E52" s="152"/>
      <c r="F52" s="153"/>
      <c r="G52" s="145"/>
      <c r="H52" s="146"/>
    </row>
    <row r="53" spans="1:8" ht="140.25">
      <c r="A53" s="91" t="s">
        <v>60</v>
      </c>
      <c r="B53" s="99" t="s">
        <v>137</v>
      </c>
      <c r="C53" s="93"/>
      <c r="D53" s="94"/>
      <c r="E53" s="152"/>
      <c r="F53" s="153"/>
      <c r="G53" s="145"/>
      <c r="H53" s="146"/>
    </row>
    <row r="54" spans="1:8">
      <c r="A54" s="91"/>
      <c r="B54" s="92" t="s">
        <v>62</v>
      </c>
      <c r="C54" s="93" t="s">
        <v>63</v>
      </c>
      <c r="D54" s="87">
        <v>1</v>
      </c>
      <c r="E54" s="154"/>
      <c r="F54" s="153">
        <f>D54*E54</f>
        <v>0</v>
      </c>
      <c r="G54" s="150">
        <f>F54</f>
        <v>0</v>
      </c>
      <c r="H54" s="151" t="s">
        <v>60</v>
      </c>
    </row>
    <row r="55" spans="1:8">
      <c r="A55" s="91"/>
      <c r="B55" s="92"/>
      <c r="C55" s="93"/>
      <c r="D55" s="94"/>
      <c r="E55" s="152"/>
      <c r="F55" s="153"/>
      <c r="G55" s="145"/>
      <c r="H55" s="146"/>
    </row>
    <row r="56" spans="1:8" ht="63.75">
      <c r="A56" s="91" t="s">
        <v>60</v>
      </c>
      <c r="B56" s="126" t="s">
        <v>138</v>
      </c>
      <c r="C56" s="93"/>
      <c r="D56" s="94"/>
      <c r="E56" s="152"/>
      <c r="F56" s="153"/>
      <c r="G56" s="145"/>
      <c r="H56" s="146"/>
    </row>
    <row r="57" spans="1:8">
      <c r="A57" s="91"/>
      <c r="B57" s="92" t="s">
        <v>62</v>
      </c>
      <c r="C57" s="93" t="s">
        <v>63</v>
      </c>
      <c r="D57" s="87">
        <v>1</v>
      </c>
      <c r="E57" s="154"/>
      <c r="F57" s="153">
        <f>D57*E57</f>
        <v>0</v>
      </c>
      <c r="G57" s="150">
        <f>F57</f>
        <v>0</v>
      </c>
      <c r="H57" s="151" t="s">
        <v>60</v>
      </c>
    </row>
    <row r="58" spans="1:8">
      <c r="A58" s="91"/>
      <c r="B58" s="92"/>
      <c r="C58" s="93"/>
      <c r="D58" s="94"/>
      <c r="E58" s="152"/>
      <c r="F58" s="153"/>
      <c r="G58" s="145"/>
      <c r="H58" s="146"/>
    </row>
    <row r="59" spans="1:8" ht="25.5">
      <c r="A59" s="91" t="s">
        <v>60</v>
      </c>
      <c r="B59" s="126" t="s">
        <v>139</v>
      </c>
      <c r="C59" s="93"/>
      <c r="D59" s="94"/>
      <c r="E59" s="152"/>
      <c r="F59" s="153"/>
      <c r="G59" s="145"/>
      <c r="H59" s="146"/>
    </row>
    <row r="60" spans="1:8">
      <c r="A60" s="91"/>
      <c r="B60" s="92" t="s">
        <v>62</v>
      </c>
      <c r="C60" s="93" t="s">
        <v>63</v>
      </c>
      <c r="D60" s="87">
        <v>1</v>
      </c>
      <c r="E60" s="154"/>
      <c r="F60" s="153">
        <f>D60*E60</f>
        <v>0</v>
      </c>
      <c r="G60" s="150">
        <f>F60</f>
        <v>0</v>
      </c>
      <c r="H60" s="151" t="s">
        <v>60</v>
      </c>
    </row>
    <row r="61" spans="1:8">
      <c r="A61" s="91"/>
      <c r="B61" s="92"/>
      <c r="C61" s="93"/>
      <c r="D61" s="94"/>
      <c r="E61" s="152"/>
      <c r="F61" s="153"/>
      <c r="G61" s="145"/>
      <c r="H61" s="146"/>
    </row>
    <row r="62" spans="1:8" ht="38.25">
      <c r="A62" s="91" t="s">
        <v>60</v>
      </c>
      <c r="B62" s="126" t="s">
        <v>187</v>
      </c>
      <c r="C62" s="93"/>
      <c r="D62" s="94"/>
      <c r="E62" s="152"/>
      <c r="F62" s="153"/>
      <c r="G62" s="145"/>
      <c r="H62" s="146"/>
    </row>
    <row r="63" spans="1:8">
      <c r="A63" s="91"/>
      <c r="B63" s="92" t="s">
        <v>62</v>
      </c>
      <c r="C63" s="93" t="s">
        <v>63</v>
      </c>
      <c r="D63" s="87">
        <v>3</v>
      </c>
      <c r="E63" s="154"/>
      <c r="F63" s="153">
        <f>D63*E63</f>
        <v>0</v>
      </c>
      <c r="G63" s="150">
        <f>F63</f>
        <v>0</v>
      </c>
      <c r="H63" s="151" t="s">
        <v>60</v>
      </c>
    </row>
    <row r="64" spans="1:8">
      <c r="A64" s="91"/>
      <c r="B64" s="92"/>
      <c r="C64" s="93"/>
      <c r="D64" s="94"/>
      <c r="E64" s="152"/>
      <c r="F64" s="153"/>
      <c r="G64" s="145"/>
      <c r="H64" s="146"/>
    </row>
    <row r="65" spans="1:8" ht="51">
      <c r="A65" s="91" t="s">
        <v>60</v>
      </c>
      <c r="B65" s="126" t="s">
        <v>141</v>
      </c>
      <c r="C65" s="93"/>
      <c r="D65" s="94"/>
      <c r="E65" s="152"/>
      <c r="F65" s="153"/>
      <c r="G65" s="145"/>
      <c r="H65" s="146"/>
    </row>
    <row r="66" spans="1:8">
      <c r="A66" s="91"/>
      <c r="B66" s="92" t="s">
        <v>62</v>
      </c>
      <c r="C66" s="93" t="s">
        <v>63</v>
      </c>
      <c r="D66" s="87">
        <v>1</v>
      </c>
      <c r="E66" s="154"/>
      <c r="F66" s="153">
        <f>D66*E66</f>
        <v>0</v>
      </c>
      <c r="G66" s="150">
        <f>F66</f>
        <v>0</v>
      </c>
      <c r="H66" s="151" t="s">
        <v>60</v>
      </c>
    </row>
    <row r="67" spans="1:8">
      <c r="A67" s="91"/>
      <c r="B67" s="92"/>
      <c r="C67" s="93"/>
      <c r="D67" s="94"/>
      <c r="E67" s="152"/>
      <c r="F67" s="153"/>
      <c r="G67" s="145"/>
      <c r="H67" s="146"/>
    </row>
    <row r="68" spans="1:8" ht="38.25">
      <c r="A68" s="91" t="s">
        <v>60</v>
      </c>
      <c r="B68" s="126" t="s">
        <v>188</v>
      </c>
      <c r="C68" s="93"/>
      <c r="D68" s="94"/>
      <c r="E68" s="152"/>
      <c r="F68" s="153"/>
      <c r="G68" s="145"/>
      <c r="H68" s="146"/>
    </row>
    <row r="69" spans="1:8">
      <c r="A69" s="91"/>
      <c r="B69" s="92" t="s">
        <v>62</v>
      </c>
      <c r="C69" s="93" t="s">
        <v>63</v>
      </c>
      <c r="D69" s="87">
        <v>1</v>
      </c>
      <c r="E69" s="154"/>
      <c r="F69" s="153">
        <f>D69*E69</f>
        <v>0</v>
      </c>
      <c r="G69" s="150">
        <f>F69</f>
        <v>0</v>
      </c>
      <c r="H69" s="151" t="s">
        <v>60</v>
      </c>
    </row>
    <row r="70" spans="1:8">
      <c r="A70" s="91"/>
      <c r="B70" s="92"/>
      <c r="C70" s="93"/>
      <c r="D70" s="87"/>
      <c r="E70" s="154"/>
      <c r="F70" s="153"/>
      <c r="G70" s="145"/>
      <c r="H70" s="146"/>
    </row>
    <row r="71" spans="1:8" ht="38.25">
      <c r="A71" s="91" t="s">
        <v>60</v>
      </c>
      <c r="B71" s="126" t="s">
        <v>189</v>
      </c>
      <c r="C71" s="93"/>
      <c r="D71" s="94"/>
      <c r="E71" s="152"/>
      <c r="F71" s="153"/>
      <c r="G71" s="145"/>
      <c r="H71" s="146"/>
    </row>
    <row r="72" spans="1:8">
      <c r="A72" s="91"/>
      <c r="B72" s="92" t="s">
        <v>62</v>
      </c>
      <c r="C72" s="93" t="s">
        <v>63</v>
      </c>
      <c r="D72" s="87">
        <v>2</v>
      </c>
      <c r="E72" s="154"/>
      <c r="F72" s="153">
        <f>D72*E72</f>
        <v>0</v>
      </c>
      <c r="G72" s="150">
        <f>F72</f>
        <v>0</v>
      </c>
      <c r="H72" s="151" t="s">
        <v>60</v>
      </c>
    </row>
    <row r="73" spans="1:8">
      <c r="A73" s="91"/>
      <c r="B73" s="92"/>
      <c r="C73" s="93"/>
      <c r="D73" s="87"/>
      <c r="E73" s="154"/>
      <c r="F73" s="153"/>
      <c r="G73" s="145"/>
      <c r="H73" s="146"/>
    </row>
    <row r="74" spans="1:8" ht="38.25">
      <c r="A74" s="91"/>
      <c r="B74" s="126" t="s">
        <v>143</v>
      </c>
      <c r="C74" s="93"/>
      <c r="D74" s="94"/>
      <c r="E74" s="152"/>
      <c r="F74" s="153"/>
      <c r="G74" s="145"/>
      <c r="H74" s="146"/>
    </row>
    <row r="75" spans="1:8">
      <c r="A75" s="91" t="s">
        <v>60</v>
      </c>
      <c r="B75" s="92" t="s">
        <v>62</v>
      </c>
      <c r="C75" s="93" t="s">
        <v>63</v>
      </c>
      <c r="D75" s="87">
        <v>1</v>
      </c>
      <c r="E75" s="154"/>
      <c r="F75" s="153">
        <f>D75*E75</f>
        <v>0</v>
      </c>
      <c r="G75" s="150">
        <f>F75</f>
        <v>0</v>
      </c>
      <c r="H75" s="151" t="s">
        <v>60</v>
      </c>
    </row>
    <row r="76" spans="1:8">
      <c r="A76" s="91"/>
      <c r="B76" s="65"/>
      <c r="C76" s="65"/>
      <c r="D76" s="65"/>
      <c r="E76" s="155"/>
      <c r="F76" s="65"/>
      <c r="G76" s="145"/>
      <c r="H76" s="146"/>
    </row>
    <row r="77" spans="1:8" ht="38.25">
      <c r="A77" s="91"/>
      <c r="B77" s="126" t="s">
        <v>190</v>
      </c>
      <c r="C77" s="93"/>
      <c r="D77" s="94"/>
      <c r="E77" s="152"/>
      <c r="F77" s="153"/>
      <c r="G77" s="145"/>
      <c r="H77" s="146"/>
    </row>
    <row r="78" spans="1:8">
      <c r="A78" s="91" t="s">
        <v>60</v>
      </c>
      <c r="B78" s="92" t="s">
        <v>62</v>
      </c>
      <c r="C78" s="93" t="s">
        <v>63</v>
      </c>
      <c r="D78" s="87">
        <v>1</v>
      </c>
      <c r="E78" s="154"/>
      <c r="F78" s="153">
        <f>D78*E78</f>
        <v>0</v>
      </c>
      <c r="G78" s="150">
        <f>F78</f>
        <v>0</v>
      </c>
      <c r="H78" s="151" t="s">
        <v>60</v>
      </c>
    </row>
    <row r="79" spans="1:8">
      <c r="A79" s="91"/>
      <c r="B79" s="65"/>
      <c r="C79" s="65"/>
      <c r="D79" s="65"/>
      <c r="E79" s="155"/>
      <c r="F79" s="65"/>
      <c r="G79" s="145"/>
      <c r="H79" s="146"/>
    </row>
    <row r="80" spans="1:8" ht="82.5">
      <c r="A80" s="91"/>
      <c r="B80" s="85" t="s">
        <v>145</v>
      </c>
      <c r="C80" s="93"/>
      <c r="D80" s="94"/>
      <c r="E80" s="152"/>
      <c r="F80" s="153"/>
      <c r="G80" s="145"/>
      <c r="H80" s="146"/>
    </row>
    <row r="81" spans="1:8">
      <c r="A81" s="91" t="s">
        <v>60</v>
      </c>
      <c r="B81" s="92" t="s">
        <v>62</v>
      </c>
      <c r="C81" s="93" t="s">
        <v>63</v>
      </c>
      <c r="D81" s="87">
        <v>1</v>
      </c>
      <c r="E81" s="154"/>
      <c r="F81" s="153">
        <f>D81*E81</f>
        <v>0</v>
      </c>
      <c r="G81" s="150">
        <f>F81</f>
        <v>0</v>
      </c>
      <c r="H81" s="151" t="s">
        <v>60</v>
      </c>
    </row>
    <row r="82" spans="1:8">
      <c r="A82" s="91"/>
      <c r="B82" s="65"/>
      <c r="C82" s="65"/>
      <c r="D82" s="65"/>
      <c r="E82" s="155"/>
      <c r="F82" s="65"/>
      <c r="G82" s="145"/>
      <c r="H82" s="146"/>
    </row>
    <row r="83" spans="1:8" ht="33">
      <c r="A83" s="91"/>
      <c r="B83" s="85" t="s">
        <v>146</v>
      </c>
      <c r="C83" s="93"/>
      <c r="D83" s="94"/>
      <c r="E83" s="152"/>
      <c r="F83" s="153"/>
      <c r="G83" s="145"/>
      <c r="H83" s="146"/>
    </row>
    <row r="84" spans="1:8">
      <c r="A84" s="91" t="s">
        <v>60</v>
      </c>
      <c r="B84" s="92" t="s">
        <v>62</v>
      </c>
      <c r="C84" s="93" t="s">
        <v>63</v>
      </c>
      <c r="D84" s="87">
        <v>1</v>
      </c>
      <c r="E84" s="154"/>
      <c r="F84" s="153">
        <f>D84*E84</f>
        <v>0</v>
      </c>
      <c r="G84" s="150">
        <f>F84</f>
        <v>0</v>
      </c>
      <c r="H84" s="151" t="s">
        <v>60</v>
      </c>
    </row>
    <row r="85" spans="1:8">
      <c r="A85" s="91"/>
      <c r="B85" s="65"/>
      <c r="C85" s="65"/>
      <c r="D85" s="65"/>
      <c r="E85" s="155"/>
      <c r="F85" s="65"/>
      <c r="G85" s="145"/>
      <c r="H85" s="146"/>
    </row>
    <row r="86" spans="1:8">
      <c r="A86" s="91"/>
      <c r="B86" s="92"/>
      <c r="C86" s="93"/>
      <c r="D86" s="94"/>
      <c r="E86" s="152"/>
      <c r="F86" s="153"/>
      <c r="G86" s="145"/>
      <c r="H86" s="146"/>
    </row>
    <row r="87" spans="1:8">
      <c r="A87" s="100">
        <v>2</v>
      </c>
      <c r="B87" s="101" t="s">
        <v>83</v>
      </c>
      <c r="C87" s="86"/>
      <c r="D87" s="94"/>
      <c r="E87" s="156"/>
      <c r="F87" s="157"/>
      <c r="G87" s="145"/>
      <c r="H87" s="146"/>
    </row>
    <row r="88" spans="1:8">
      <c r="A88" s="91"/>
      <c r="B88" s="104"/>
      <c r="C88" s="93"/>
      <c r="D88" s="94"/>
      <c r="E88" s="156"/>
      <c r="F88" s="149"/>
      <c r="G88" s="145"/>
      <c r="H88" s="146"/>
    </row>
    <row r="89" spans="1:8" ht="132">
      <c r="A89" s="105" t="s">
        <v>60</v>
      </c>
      <c r="B89" s="104" t="s">
        <v>147</v>
      </c>
      <c r="C89" s="93"/>
      <c r="D89" s="94"/>
      <c r="E89" s="156"/>
      <c r="F89" s="149"/>
      <c r="G89" s="145"/>
      <c r="H89" s="146"/>
    </row>
    <row r="90" spans="1:8">
      <c r="A90" s="105"/>
      <c r="B90" s="85" t="s">
        <v>62</v>
      </c>
      <c r="C90" s="86" t="s">
        <v>63</v>
      </c>
      <c r="D90" s="87">
        <v>1</v>
      </c>
      <c r="E90" s="148"/>
      <c r="F90" s="149">
        <f>D90*E90</f>
        <v>0</v>
      </c>
      <c r="G90" s="150">
        <f>F90</f>
        <v>0</v>
      </c>
      <c r="H90" s="151" t="s">
        <v>60</v>
      </c>
    </row>
    <row r="91" spans="1:8">
      <c r="A91" s="91"/>
      <c r="B91" s="104"/>
      <c r="C91" s="93"/>
      <c r="D91" s="94"/>
      <c r="E91" s="156"/>
      <c r="F91" s="149"/>
      <c r="G91" s="145"/>
      <c r="H91" s="146"/>
    </row>
    <row r="92" spans="1:8">
      <c r="A92" s="91"/>
      <c r="B92" s="106" t="s">
        <v>85</v>
      </c>
      <c r="C92" s="93"/>
      <c r="D92" s="94"/>
      <c r="E92" s="156"/>
      <c r="F92" s="149"/>
      <c r="G92" s="145"/>
      <c r="H92" s="146"/>
    </row>
    <row r="93" spans="1:8">
      <c r="A93" s="91"/>
      <c r="B93" s="106"/>
      <c r="C93" s="93"/>
      <c r="D93" s="94"/>
      <c r="E93" s="156"/>
      <c r="F93" s="149"/>
      <c r="G93" s="145"/>
      <c r="H93" s="146"/>
    </row>
    <row r="94" spans="1:8" ht="49.5">
      <c r="A94" s="105" t="s">
        <v>60</v>
      </c>
      <c r="B94" s="104" t="s">
        <v>191</v>
      </c>
      <c r="C94" s="93"/>
      <c r="D94" s="94"/>
      <c r="E94" s="156"/>
      <c r="F94" s="149"/>
      <c r="G94" s="145"/>
      <c r="H94" s="146"/>
    </row>
    <row r="95" spans="1:8">
      <c r="A95" s="105"/>
      <c r="B95" s="85" t="s">
        <v>92</v>
      </c>
      <c r="C95" s="86" t="s">
        <v>93</v>
      </c>
      <c r="D95" s="94">
        <v>1</v>
      </c>
      <c r="E95" s="154"/>
      <c r="F95" s="149">
        <f>D95*E95</f>
        <v>0</v>
      </c>
      <c r="G95" s="150">
        <f>F95</f>
        <v>0</v>
      </c>
      <c r="H95" s="151" t="s">
        <v>60</v>
      </c>
    </row>
    <row r="96" spans="1:8">
      <c r="A96" s="105"/>
      <c r="B96" s="85"/>
      <c r="C96" s="86"/>
      <c r="D96" s="94"/>
      <c r="E96" s="156"/>
      <c r="F96" s="149"/>
      <c r="G96" s="145"/>
      <c r="H96" s="146"/>
    </row>
    <row r="97" spans="1:8" ht="82.5">
      <c r="A97" s="105" t="s">
        <v>60</v>
      </c>
      <c r="B97" s="104" t="s">
        <v>192</v>
      </c>
      <c r="C97" s="93"/>
      <c r="D97" s="94"/>
      <c r="E97" s="156"/>
      <c r="F97" s="149"/>
      <c r="G97" s="145"/>
      <c r="H97" s="146"/>
    </row>
    <row r="98" spans="1:8">
      <c r="A98" s="105"/>
      <c r="B98" s="85" t="s">
        <v>92</v>
      </c>
      <c r="C98" s="86" t="s">
        <v>93</v>
      </c>
      <c r="D98" s="94">
        <v>1</v>
      </c>
      <c r="E98" s="154"/>
      <c r="F98" s="149">
        <f>D98*E98</f>
        <v>0</v>
      </c>
      <c r="G98" s="150">
        <f>F98</f>
        <v>0</v>
      </c>
      <c r="H98" s="151" t="s">
        <v>60</v>
      </c>
    </row>
    <row r="99" spans="1:8">
      <c r="A99" s="105"/>
      <c r="B99" s="85"/>
      <c r="C99" s="86"/>
      <c r="D99" s="94"/>
      <c r="E99" s="156"/>
      <c r="F99" s="149"/>
      <c r="G99" s="145"/>
      <c r="H99" s="146"/>
    </row>
    <row r="100" spans="1:8" ht="82.5">
      <c r="A100" s="105" t="s">
        <v>60</v>
      </c>
      <c r="B100" s="104" t="s">
        <v>193</v>
      </c>
      <c r="C100" s="93"/>
      <c r="D100" s="94"/>
      <c r="E100" s="156"/>
      <c r="F100" s="149"/>
      <c r="G100" s="145"/>
      <c r="H100" s="146"/>
    </row>
    <row r="101" spans="1:8">
      <c r="A101" s="105"/>
      <c r="B101" s="85" t="s">
        <v>92</v>
      </c>
      <c r="C101" s="86" t="s">
        <v>93</v>
      </c>
      <c r="D101" s="94">
        <v>2</v>
      </c>
      <c r="E101" s="154"/>
      <c r="F101" s="149">
        <f>D101*E101</f>
        <v>0</v>
      </c>
      <c r="G101" s="150">
        <f>F101</f>
        <v>0</v>
      </c>
      <c r="H101" s="151" t="s">
        <v>60</v>
      </c>
    </row>
    <row r="102" spans="1:8">
      <c r="A102" s="105"/>
      <c r="B102" s="85"/>
      <c r="C102" s="86"/>
      <c r="D102" s="94"/>
      <c r="E102" s="156"/>
      <c r="F102" s="149"/>
      <c r="G102" s="145"/>
      <c r="H102" s="146"/>
    </row>
    <row r="103" spans="1:8" ht="49.5">
      <c r="A103" s="105" t="s">
        <v>60</v>
      </c>
      <c r="B103" s="92" t="s">
        <v>151</v>
      </c>
      <c r="C103" s="93"/>
      <c r="D103" s="94"/>
      <c r="E103" s="152"/>
      <c r="F103" s="153"/>
      <c r="G103" s="145"/>
      <c r="H103" s="146"/>
    </row>
    <row r="104" spans="1:8">
      <c r="A104" s="105"/>
      <c r="B104" s="92" t="s">
        <v>62</v>
      </c>
      <c r="C104" s="93" t="s">
        <v>63</v>
      </c>
      <c r="D104" s="94">
        <v>1</v>
      </c>
      <c r="E104" s="154"/>
      <c r="F104" s="153">
        <f t="shared" ref="F104" si="0">D104*E104</f>
        <v>0</v>
      </c>
      <c r="G104" s="150">
        <f>F104</f>
        <v>0</v>
      </c>
      <c r="H104" s="151" t="s">
        <v>60</v>
      </c>
    </row>
    <row r="105" spans="1:8">
      <c r="A105" s="105"/>
      <c r="B105" s="85"/>
      <c r="C105" s="86"/>
      <c r="D105" s="94"/>
      <c r="E105" s="156"/>
      <c r="F105" s="149"/>
      <c r="G105" s="145"/>
      <c r="H105" s="146"/>
    </row>
    <row r="106" spans="1:8" ht="33">
      <c r="A106" s="91" t="s">
        <v>60</v>
      </c>
      <c r="B106" s="85" t="s">
        <v>152</v>
      </c>
      <c r="C106" s="86"/>
      <c r="D106" s="94"/>
      <c r="E106" s="148"/>
      <c r="F106" s="149"/>
      <c r="G106" s="145"/>
      <c r="H106" s="146"/>
    </row>
    <row r="107" spans="1:8">
      <c r="A107" s="105"/>
      <c r="B107" s="85" t="s">
        <v>62</v>
      </c>
      <c r="C107" s="86" t="s">
        <v>63</v>
      </c>
      <c r="D107" s="94">
        <v>1</v>
      </c>
      <c r="E107" s="148"/>
      <c r="F107" s="149">
        <f>D107*E107</f>
        <v>0</v>
      </c>
      <c r="G107" s="150">
        <f>F107</f>
        <v>0</v>
      </c>
      <c r="H107" s="151" t="s">
        <v>60</v>
      </c>
    </row>
    <row r="108" spans="1:8">
      <c r="A108" s="105"/>
      <c r="B108" s="85"/>
      <c r="C108" s="86"/>
      <c r="D108" s="94"/>
      <c r="E108" s="148"/>
      <c r="F108" s="149"/>
      <c r="G108" s="145"/>
      <c r="H108" s="146"/>
    </row>
    <row r="109" spans="1:8" ht="49.5">
      <c r="A109" s="91" t="s">
        <v>60</v>
      </c>
      <c r="B109" s="128" t="s">
        <v>153</v>
      </c>
      <c r="C109" s="86"/>
      <c r="D109" s="94"/>
      <c r="E109" s="156"/>
      <c r="F109" s="149"/>
      <c r="G109" s="145"/>
      <c r="H109" s="146"/>
    </row>
    <row r="110" spans="1:8">
      <c r="A110" s="105"/>
      <c r="B110" s="85" t="s">
        <v>62</v>
      </c>
      <c r="C110" s="86" t="s">
        <v>63</v>
      </c>
      <c r="D110" s="94">
        <v>1</v>
      </c>
      <c r="E110" s="148"/>
      <c r="F110" s="149">
        <f>D110*E110</f>
        <v>0</v>
      </c>
      <c r="G110" s="150">
        <f>F110</f>
        <v>0</v>
      </c>
      <c r="H110" s="151" t="s">
        <v>60</v>
      </c>
    </row>
    <row r="111" spans="1:8">
      <c r="A111" s="105"/>
      <c r="B111" s="85"/>
      <c r="C111" s="86"/>
      <c r="D111" s="94"/>
      <c r="E111" s="156"/>
      <c r="F111" s="149"/>
      <c r="G111" s="145"/>
      <c r="H111" s="146"/>
    </row>
    <row r="112" spans="1:8" ht="49.5">
      <c r="A112" s="91" t="s">
        <v>60</v>
      </c>
      <c r="B112" s="85" t="s">
        <v>154</v>
      </c>
      <c r="C112" s="86"/>
      <c r="D112" s="94"/>
      <c r="E112" s="156"/>
      <c r="F112" s="149"/>
      <c r="G112" s="145"/>
      <c r="H112" s="146"/>
    </row>
    <row r="113" spans="1:8">
      <c r="A113" s="105"/>
      <c r="B113" s="85" t="s">
        <v>92</v>
      </c>
      <c r="C113" s="86" t="s">
        <v>93</v>
      </c>
      <c r="D113" s="94">
        <v>3</v>
      </c>
      <c r="E113" s="148"/>
      <c r="F113" s="149">
        <f>D113*E113</f>
        <v>0</v>
      </c>
      <c r="G113" s="150">
        <f>F113</f>
        <v>0</v>
      </c>
      <c r="H113" s="151" t="s">
        <v>60</v>
      </c>
    </row>
    <row r="114" spans="1:8">
      <c r="A114" s="105"/>
      <c r="B114" s="85"/>
      <c r="C114" s="86"/>
      <c r="D114" s="94"/>
      <c r="E114" s="156"/>
      <c r="F114" s="149"/>
      <c r="G114" s="145"/>
      <c r="H114" s="146"/>
    </row>
    <row r="115" spans="1:8" ht="49.5">
      <c r="A115" s="91" t="s">
        <v>60</v>
      </c>
      <c r="B115" s="85" t="s">
        <v>155</v>
      </c>
      <c r="C115" s="86"/>
      <c r="D115" s="94"/>
      <c r="E115" s="156"/>
      <c r="F115" s="149"/>
      <c r="G115" s="145"/>
      <c r="H115" s="146"/>
    </row>
    <row r="116" spans="1:8">
      <c r="A116" s="105"/>
      <c r="B116" s="85" t="s">
        <v>62</v>
      </c>
      <c r="C116" s="86" t="s">
        <v>63</v>
      </c>
      <c r="D116" s="94">
        <v>2</v>
      </c>
      <c r="E116" s="148"/>
      <c r="F116" s="149">
        <f>D116*E116</f>
        <v>0</v>
      </c>
      <c r="G116" s="150">
        <f>F116</f>
        <v>0</v>
      </c>
      <c r="H116" s="151" t="s">
        <v>60</v>
      </c>
    </row>
    <row r="117" spans="1:8">
      <c r="A117" s="105"/>
      <c r="B117" s="85"/>
      <c r="C117" s="86"/>
      <c r="D117" s="94"/>
      <c r="E117" s="156"/>
      <c r="F117" s="149"/>
      <c r="G117" s="145"/>
      <c r="H117" s="146"/>
    </row>
    <row r="118" spans="1:8" ht="49.5">
      <c r="A118" s="91" t="s">
        <v>60</v>
      </c>
      <c r="B118" s="85" t="s">
        <v>156</v>
      </c>
      <c r="C118" s="86"/>
      <c r="D118" s="94"/>
      <c r="E118" s="156"/>
      <c r="F118" s="149"/>
      <c r="G118" s="145"/>
      <c r="H118" s="146"/>
    </row>
    <row r="119" spans="1:8">
      <c r="A119" s="105"/>
      <c r="B119" s="85" t="s">
        <v>92</v>
      </c>
      <c r="C119" s="86" t="s">
        <v>93</v>
      </c>
      <c r="D119" s="94">
        <v>1</v>
      </c>
      <c r="E119" s="148"/>
      <c r="F119" s="149">
        <f>D119*E119</f>
        <v>0</v>
      </c>
      <c r="G119" s="150">
        <f>F119</f>
        <v>0</v>
      </c>
      <c r="H119" s="151" t="s">
        <v>60</v>
      </c>
    </row>
    <row r="120" spans="1:8">
      <c r="A120" s="105"/>
      <c r="B120" s="85"/>
      <c r="C120" s="86"/>
      <c r="D120" s="94"/>
      <c r="E120" s="156"/>
      <c r="F120" s="149"/>
      <c r="G120" s="145"/>
      <c r="H120" s="146"/>
    </row>
    <row r="121" spans="1:8" ht="66">
      <c r="A121" s="91" t="s">
        <v>60</v>
      </c>
      <c r="B121" s="128" t="s">
        <v>157</v>
      </c>
      <c r="C121" s="86"/>
      <c r="D121" s="94"/>
      <c r="E121" s="156"/>
      <c r="F121" s="149"/>
      <c r="G121" s="145"/>
      <c r="H121" s="146"/>
    </row>
    <row r="122" spans="1:8">
      <c r="A122" s="105"/>
      <c r="B122" s="85" t="s">
        <v>62</v>
      </c>
      <c r="C122" s="86" t="s">
        <v>63</v>
      </c>
      <c r="D122" s="94">
        <v>3</v>
      </c>
      <c r="E122" s="148"/>
      <c r="F122" s="149">
        <f>D122*E122</f>
        <v>0</v>
      </c>
      <c r="G122" s="150">
        <f>F122</f>
        <v>0</v>
      </c>
      <c r="H122" s="151" t="s">
        <v>60</v>
      </c>
    </row>
    <row r="123" spans="1:8">
      <c r="A123" s="105"/>
      <c r="B123" s="85"/>
      <c r="C123" s="86"/>
      <c r="D123" s="94"/>
      <c r="E123" s="156"/>
      <c r="F123" s="149"/>
      <c r="G123" s="145"/>
      <c r="H123" s="146"/>
    </row>
    <row r="124" spans="1:8" ht="66">
      <c r="A124" s="91" t="s">
        <v>60</v>
      </c>
      <c r="B124" s="85" t="s">
        <v>158</v>
      </c>
      <c r="C124" s="86"/>
      <c r="D124" s="94"/>
      <c r="E124" s="156"/>
      <c r="F124" s="149"/>
      <c r="G124" s="145"/>
      <c r="H124" s="146"/>
    </row>
    <row r="125" spans="1:8">
      <c r="A125" s="105"/>
      <c r="B125" s="85" t="s">
        <v>92</v>
      </c>
      <c r="C125" s="86" t="s">
        <v>93</v>
      </c>
      <c r="D125" s="94">
        <v>3</v>
      </c>
      <c r="E125" s="148"/>
      <c r="F125" s="149">
        <f>D125*E125</f>
        <v>0</v>
      </c>
      <c r="G125" s="150">
        <f>F125</f>
        <v>0</v>
      </c>
      <c r="H125" s="151" t="s">
        <v>60</v>
      </c>
    </row>
    <row r="126" spans="1:8">
      <c r="A126" s="105"/>
      <c r="B126" s="85"/>
      <c r="C126" s="86"/>
      <c r="D126" s="94"/>
      <c r="E126" s="156"/>
      <c r="F126" s="149"/>
      <c r="G126" s="145"/>
      <c r="H126" s="146"/>
    </row>
    <row r="127" spans="1:8" ht="66">
      <c r="A127" s="91" t="s">
        <v>60</v>
      </c>
      <c r="B127" s="85" t="s">
        <v>159</v>
      </c>
      <c r="C127" s="86"/>
      <c r="D127" s="94"/>
      <c r="E127" s="156"/>
      <c r="F127" s="149"/>
      <c r="G127" s="145"/>
      <c r="H127" s="146"/>
    </row>
    <row r="128" spans="1:8">
      <c r="A128" s="105"/>
      <c r="B128" s="85" t="s">
        <v>92</v>
      </c>
      <c r="C128" s="86" t="s">
        <v>93</v>
      </c>
      <c r="D128" s="94">
        <v>1</v>
      </c>
      <c r="E128" s="148"/>
      <c r="F128" s="149">
        <f>D128*E128</f>
        <v>0</v>
      </c>
      <c r="G128" s="150">
        <f>F128</f>
        <v>0</v>
      </c>
      <c r="H128" s="151" t="s">
        <v>60</v>
      </c>
    </row>
    <row r="129" spans="1:8">
      <c r="A129" s="105"/>
      <c r="B129" s="85"/>
      <c r="C129" s="86"/>
      <c r="D129" s="94"/>
      <c r="E129" s="156"/>
      <c r="F129" s="149"/>
      <c r="G129" s="145"/>
      <c r="H129" s="146"/>
    </row>
    <row r="130" spans="1:8" ht="66">
      <c r="A130" s="91" t="s">
        <v>60</v>
      </c>
      <c r="B130" s="85" t="s">
        <v>160</v>
      </c>
      <c r="C130" s="86"/>
      <c r="D130" s="94"/>
      <c r="E130" s="156"/>
      <c r="F130" s="149"/>
      <c r="G130" s="145"/>
      <c r="H130" s="146"/>
    </row>
    <row r="131" spans="1:8">
      <c r="A131" s="105"/>
      <c r="B131" s="85" t="s">
        <v>92</v>
      </c>
      <c r="C131" s="86" t="s">
        <v>93</v>
      </c>
      <c r="D131" s="94">
        <v>2</v>
      </c>
      <c r="E131" s="148"/>
      <c r="F131" s="149">
        <f>D131*E131</f>
        <v>0</v>
      </c>
      <c r="G131" s="150">
        <f>F131</f>
        <v>0</v>
      </c>
      <c r="H131" s="151" t="s">
        <v>60</v>
      </c>
    </row>
    <row r="132" spans="1:8">
      <c r="A132" s="105"/>
      <c r="B132" s="85"/>
      <c r="C132" s="86"/>
      <c r="D132" s="94"/>
      <c r="E132" s="156"/>
      <c r="F132" s="149"/>
      <c r="G132" s="145"/>
      <c r="H132" s="146"/>
    </row>
    <row r="133" spans="1:8" ht="49.5">
      <c r="A133" s="91" t="s">
        <v>60</v>
      </c>
      <c r="B133" s="85" t="s">
        <v>161</v>
      </c>
      <c r="C133" s="86"/>
      <c r="D133" s="94"/>
      <c r="E133" s="156"/>
      <c r="F133" s="149"/>
      <c r="G133" s="145"/>
      <c r="H133" s="146"/>
    </row>
    <row r="134" spans="1:8">
      <c r="A134" s="105"/>
      <c r="B134" s="85" t="s">
        <v>62</v>
      </c>
      <c r="C134" s="86" t="s">
        <v>63</v>
      </c>
      <c r="D134" s="94">
        <v>1</v>
      </c>
      <c r="E134" s="148"/>
      <c r="F134" s="149">
        <f>D134*E134</f>
        <v>0</v>
      </c>
      <c r="G134" s="150">
        <f>F134</f>
        <v>0</v>
      </c>
      <c r="H134" s="151" t="s">
        <v>60</v>
      </c>
    </row>
    <row r="135" spans="1:8">
      <c r="A135" s="105"/>
      <c r="B135" s="85"/>
      <c r="C135" s="86"/>
      <c r="D135" s="94"/>
      <c r="E135" s="156"/>
      <c r="F135" s="149"/>
      <c r="G135" s="145"/>
      <c r="H135" s="146"/>
    </row>
    <row r="136" spans="1:8" ht="49.5">
      <c r="A136" s="91" t="s">
        <v>60</v>
      </c>
      <c r="B136" s="85" t="s">
        <v>162</v>
      </c>
      <c r="C136" s="86"/>
      <c r="D136" s="94"/>
      <c r="E136" s="156"/>
      <c r="F136" s="149"/>
      <c r="G136" s="145"/>
      <c r="H136" s="146"/>
    </row>
    <row r="137" spans="1:8">
      <c r="A137" s="105"/>
      <c r="B137" s="85" t="s">
        <v>92</v>
      </c>
      <c r="C137" s="86" t="s">
        <v>93</v>
      </c>
      <c r="D137" s="94">
        <v>1</v>
      </c>
      <c r="E137" s="148"/>
      <c r="F137" s="149">
        <f>D137*E137</f>
        <v>0</v>
      </c>
      <c r="G137" s="150">
        <f>F137</f>
        <v>0</v>
      </c>
      <c r="H137" s="151" t="s">
        <v>60</v>
      </c>
    </row>
    <row r="138" spans="1:8">
      <c r="A138" s="105"/>
      <c r="B138" s="85"/>
      <c r="C138" s="86"/>
      <c r="D138" s="94"/>
      <c r="E138" s="156"/>
      <c r="F138" s="149"/>
      <c r="G138" s="145"/>
      <c r="H138" s="146"/>
    </row>
    <row r="139" spans="1:8" ht="49.5">
      <c r="A139" s="91" t="s">
        <v>60</v>
      </c>
      <c r="B139" s="85" t="s">
        <v>163</v>
      </c>
      <c r="C139" s="86"/>
      <c r="D139" s="94"/>
      <c r="E139" s="156"/>
      <c r="F139" s="149"/>
      <c r="G139" s="145"/>
      <c r="H139" s="146"/>
    </row>
    <row r="140" spans="1:8">
      <c r="A140" s="105"/>
      <c r="B140" s="85" t="s">
        <v>92</v>
      </c>
      <c r="C140" s="86" t="s">
        <v>93</v>
      </c>
      <c r="D140" s="94">
        <v>1</v>
      </c>
      <c r="E140" s="148"/>
      <c r="F140" s="149">
        <f>D140*E140</f>
        <v>0</v>
      </c>
      <c r="G140" s="150">
        <f>F140</f>
        <v>0</v>
      </c>
      <c r="H140" s="151" t="s">
        <v>60</v>
      </c>
    </row>
    <row r="141" spans="1:8">
      <c r="A141" s="105"/>
      <c r="B141" s="85"/>
      <c r="C141" s="86"/>
      <c r="D141" s="94"/>
      <c r="E141" s="156"/>
      <c r="F141" s="149"/>
      <c r="G141" s="145"/>
      <c r="H141" s="146"/>
    </row>
    <row r="142" spans="1:8" ht="33">
      <c r="A142" s="91" t="s">
        <v>60</v>
      </c>
      <c r="B142" s="85" t="s">
        <v>146</v>
      </c>
      <c r="C142" s="86"/>
      <c r="D142" s="94"/>
      <c r="E142" s="156"/>
      <c r="F142" s="149"/>
      <c r="G142" s="145"/>
      <c r="H142" s="146"/>
    </row>
    <row r="143" spans="1:8">
      <c r="A143" s="105"/>
      <c r="B143" s="85" t="s">
        <v>62</v>
      </c>
      <c r="C143" s="86" t="s">
        <v>63</v>
      </c>
      <c r="D143" s="94">
        <v>1</v>
      </c>
      <c r="E143" s="148"/>
      <c r="F143" s="149">
        <f>D143*E143</f>
        <v>0</v>
      </c>
      <c r="G143" s="150">
        <f>F143</f>
        <v>0</v>
      </c>
      <c r="H143" s="151" t="s">
        <v>60</v>
      </c>
    </row>
    <row r="144" spans="1:8">
      <c r="A144" s="105"/>
      <c r="B144" s="85"/>
      <c r="C144" s="86"/>
      <c r="D144" s="94"/>
      <c r="E144" s="148"/>
      <c r="F144" s="149"/>
      <c r="G144" s="145"/>
      <c r="H144" s="146"/>
    </row>
    <row r="145" spans="1:8">
      <c r="A145" s="105"/>
      <c r="B145" s="101" t="s">
        <v>87</v>
      </c>
      <c r="C145" s="86"/>
      <c r="D145" s="94"/>
      <c r="E145" s="148"/>
      <c r="F145" s="149"/>
      <c r="G145" s="145"/>
      <c r="H145" s="146"/>
    </row>
    <row r="146" spans="1:8">
      <c r="A146" s="105"/>
      <c r="B146" s="85"/>
      <c r="C146" s="86"/>
      <c r="D146" s="94"/>
      <c r="E146" s="148"/>
      <c r="F146" s="149"/>
      <c r="G146" s="145"/>
      <c r="H146" s="146"/>
    </row>
    <row r="147" spans="1:8" ht="82.5">
      <c r="A147" s="91" t="s">
        <v>60</v>
      </c>
      <c r="B147" s="85" t="s">
        <v>164</v>
      </c>
      <c r="C147" s="86"/>
      <c r="D147" s="94"/>
      <c r="E147" s="156"/>
      <c r="F147" s="149"/>
      <c r="G147" s="145"/>
      <c r="H147" s="146"/>
    </row>
    <row r="148" spans="1:8">
      <c r="A148" s="105"/>
      <c r="B148" s="85" t="s">
        <v>62</v>
      </c>
      <c r="C148" s="86" t="s">
        <v>63</v>
      </c>
      <c r="D148" s="94">
        <v>6</v>
      </c>
      <c r="E148" s="148"/>
      <c r="F148" s="149">
        <f>D148*E148</f>
        <v>0</v>
      </c>
      <c r="G148" s="150">
        <f>F148</f>
        <v>0</v>
      </c>
      <c r="H148" s="151" t="s">
        <v>60</v>
      </c>
    </row>
    <row r="149" spans="1:8">
      <c r="A149" s="105"/>
      <c r="B149" s="85"/>
      <c r="C149" s="86"/>
      <c r="D149" s="94"/>
      <c r="E149" s="156"/>
      <c r="F149" s="149"/>
      <c r="G149" s="145"/>
      <c r="H149" s="146"/>
    </row>
    <row r="150" spans="1:8" ht="82.5">
      <c r="A150" s="91" t="s">
        <v>60</v>
      </c>
      <c r="B150" s="85" t="s">
        <v>165</v>
      </c>
      <c r="C150" s="86"/>
      <c r="D150" s="94"/>
      <c r="E150" s="156"/>
      <c r="F150" s="149"/>
      <c r="G150" s="145"/>
      <c r="H150" s="146"/>
    </row>
    <row r="151" spans="1:8">
      <c r="A151" s="105"/>
      <c r="B151" s="85" t="s">
        <v>92</v>
      </c>
      <c r="C151" s="86" t="s">
        <v>93</v>
      </c>
      <c r="D151" s="94">
        <v>6</v>
      </c>
      <c r="E151" s="148"/>
      <c r="F151" s="149">
        <f>D151*E151</f>
        <v>0</v>
      </c>
      <c r="G151" s="150">
        <f>F151</f>
        <v>0</v>
      </c>
      <c r="H151" s="151" t="s">
        <v>60</v>
      </c>
    </row>
    <row r="152" spans="1:8">
      <c r="A152" s="105"/>
      <c r="B152" s="85"/>
      <c r="C152" s="86"/>
      <c r="D152" s="94"/>
      <c r="E152" s="156"/>
      <c r="F152" s="149"/>
      <c r="G152" s="145"/>
      <c r="H152" s="146"/>
    </row>
    <row r="153" spans="1:8" ht="49.5">
      <c r="A153" s="91" t="s">
        <v>60</v>
      </c>
      <c r="B153" s="85" t="s">
        <v>166</v>
      </c>
      <c r="C153" s="86"/>
      <c r="D153" s="94"/>
      <c r="E153" s="156"/>
      <c r="F153" s="149"/>
      <c r="G153" s="145"/>
      <c r="H153" s="146"/>
    </row>
    <row r="154" spans="1:8">
      <c r="A154" s="105"/>
      <c r="B154" s="85" t="s">
        <v>92</v>
      </c>
      <c r="C154" s="86" t="s">
        <v>93</v>
      </c>
      <c r="D154" s="94">
        <v>1</v>
      </c>
      <c r="E154" s="148"/>
      <c r="F154" s="149">
        <f>D154*E154</f>
        <v>0</v>
      </c>
      <c r="G154" s="150">
        <f>F154</f>
        <v>0</v>
      </c>
      <c r="H154" s="151" t="s">
        <v>60</v>
      </c>
    </row>
    <row r="155" spans="1:8">
      <c r="A155" s="105"/>
      <c r="B155" s="85"/>
      <c r="C155" s="86"/>
      <c r="D155" s="94"/>
      <c r="E155" s="156"/>
      <c r="F155" s="149"/>
      <c r="G155" s="145"/>
      <c r="H155" s="146"/>
    </row>
    <row r="156" spans="1:8" ht="49.5">
      <c r="A156" s="91" t="s">
        <v>60</v>
      </c>
      <c r="B156" s="85" t="s">
        <v>161</v>
      </c>
      <c r="C156" s="86"/>
      <c r="D156" s="94"/>
      <c r="E156" s="156"/>
      <c r="F156" s="149"/>
      <c r="G156" s="145"/>
      <c r="H156" s="146"/>
    </row>
    <row r="157" spans="1:8">
      <c r="A157" s="105"/>
      <c r="B157" s="85" t="s">
        <v>62</v>
      </c>
      <c r="C157" s="86" t="s">
        <v>63</v>
      </c>
      <c r="D157" s="94">
        <v>1</v>
      </c>
      <c r="E157" s="148"/>
      <c r="F157" s="149">
        <f>D157*E157</f>
        <v>0</v>
      </c>
      <c r="G157" s="150">
        <f>F157</f>
        <v>0</v>
      </c>
      <c r="H157" s="151" t="s">
        <v>60</v>
      </c>
    </row>
    <row r="158" spans="1:8">
      <c r="A158" s="105"/>
      <c r="B158" s="85"/>
      <c r="C158" s="86"/>
      <c r="D158" s="94"/>
      <c r="E158" s="156"/>
      <c r="F158" s="149"/>
      <c r="G158" s="145"/>
      <c r="H158" s="146"/>
    </row>
    <row r="159" spans="1:8" ht="33">
      <c r="A159" s="91" t="s">
        <v>60</v>
      </c>
      <c r="B159" s="85" t="s">
        <v>146</v>
      </c>
      <c r="C159" s="86"/>
      <c r="D159" s="94"/>
      <c r="E159" s="156"/>
      <c r="F159" s="149"/>
      <c r="G159" s="145"/>
      <c r="H159" s="146"/>
    </row>
    <row r="160" spans="1:8">
      <c r="A160" s="105"/>
      <c r="B160" s="85" t="s">
        <v>62</v>
      </c>
      <c r="C160" s="86" t="s">
        <v>63</v>
      </c>
      <c r="D160" s="94">
        <v>1</v>
      </c>
      <c r="E160" s="148"/>
      <c r="F160" s="149">
        <f>D160*E160</f>
        <v>0</v>
      </c>
      <c r="G160" s="150">
        <f>F160</f>
        <v>0</v>
      </c>
      <c r="H160" s="151" t="s">
        <v>60</v>
      </c>
    </row>
    <row r="161" spans="1:9">
      <c r="A161" s="105"/>
      <c r="B161" s="85"/>
      <c r="C161" s="86"/>
      <c r="D161" s="94"/>
      <c r="E161" s="148"/>
      <c r="F161" s="149"/>
      <c r="G161" s="145"/>
      <c r="H161" s="146"/>
    </row>
    <row r="162" spans="1:9">
      <c r="A162" s="100">
        <v>4</v>
      </c>
      <c r="B162" s="101" t="s">
        <v>89</v>
      </c>
      <c r="C162" s="86"/>
      <c r="D162" s="94"/>
      <c r="E162" s="156"/>
      <c r="F162" s="149"/>
      <c r="G162" s="145"/>
      <c r="H162" s="146"/>
    </row>
    <row r="163" spans="1:9">
      <c r="A163" s="107"/>
      <c r="B163" s="108"/>
      <c r="C163" s="109"/>
      <c r="D163" s="110"/>
      <c r="E163" s="158"/>
      <c r="F163" s="159"/>
      <c r="G163" s="145"/>
      <c r="H163" s="146"/>
    </row>
    <row r="164" spans="1:9" ht="165">
      <c r="A164" s="105" t="s">
        <v>60</v>
      </c>
      <c r="B164" s="104" t="s">
        <v>194</v>
      </c>
      <c r="C164" s="93"/>
      <c r="D164" s="94"/>
      <c r="E164" s="156"/>
      <c r="F164" s="149"/>
      <c r="G164" s="145"/>
      <c r="H164" s="146"/>
    </row>
    <row r="165" spans="1:9">
      <c r="A165" s="105"/>
      <c r="B165" s="85" t="s">
        <v>62</v>
      </c>
      <c r="C165" s="86" t="s">
        <v>63</v>
      </c>
      <c r="D165" s="94">
        <v>1</v>
      </c>
      <c r="E165" s="148"/>
      <c r="F165" s="149">
        <f>D165*E165</f>
        <v>0</v>
      </c>
      <c r="G165" s="150">
        <f>F165</f>
        <v>0</v>
      </c>
      <c r="H165" s="151" t="s">
        <v>60</v>
      </c>
    </row>
    <row r="166" spans="1:9">
      <c r="A166" s="105"/>
      <c r="B166" s="85"/>
      <c r="C166" s="86"/>
      <c r="D166" s="94"/>
      <c r="E166" s="156"/>
      <c r="F166" s="149"/>
      <c r="G166" s="145"/>
      <c r="H166" s="146"/>
    </row>
    <row r="167" spans="1:9" ht="82.5">
      <c r="A167" s="91" t="s">
        <v>60</v>
      </c>
      <c r="B167" s="85" t="s">
        <v>91</v>
      </c>
      <c r="C167" s="86"/>
      <c r="D167" s="94"/>
      <c r="E167" s="156"/>
      <c r="F167" s="157"/>
      <c r="G167" s="145"/>
      <c r="H167" s="146"/>
    </row>
    <row r="168" spans="1:9">
      <c r="A168" s="105"/>
      <c r="B168" s="85" t="s">
        <v>92</v>
      </c>
      <c r="C168" s="86" t="s">
        <v>93</v>
      </c>
      <c r="D168" s="94">
        <v>188</v>
      </c>
      <c r="E168" s="148"/>
      <c r="F168" s="149">
        <f>D168*E168</f>
        <v>0</v>
      </c>
      <c r="G168" s="150">
        <f>F168</f>
        <v>0</v>
      </c>
      <c r="H168" s="151" t="s">
        <v>60</v>
      </c>
    </row>
    <row r="169" spans="1:9">
      <c r="A169" s="105"/>
      <c r="B169" s="85"/>
      <c r="C169" s="86"/>
      <c r="D169" s="94"/>
      <c r="E169" s="156"/>
      <c r="F169" s="157"/>
      <c r="G169" s="145"/>
      <c r="H169" s="146"/>
    </row>
    <row r="170" spans="1:9" ht="82.5">
      <c r="A170" s="91" t="s">
        <v>60</v>
      </c>
      <c r="B170" s="85" t="s">
        <v>168</v>
      </c>
      <c r="C170" s="86"/>
      <c r="D170" s="94"/>
      <c r="E170" s="156"/>
      <c r="F170" s="149"/>
      <c r="G170" s="145"/>
      <c r="H170" s="146"/>
    </row>
    <row r="171" spans="1:9">
      <c r="A171" s="105"/>
      <c r="B171" s="85" t="s">
        <v>92</v>
      </c>
      <c r="C171" s="86" t="s">
        <v>93</v>
      </c>
      <c r="D171" s="94">
        <v>94</v>
      </c>
      <c r="E171" s="148"/>
      <c r="F171" s="149">
        <f>D171*E171</f>
        <v>0</v>
      </c>
      <c r="G171" s="150">
        <f>F171</f>
        <v>0</v>
      </c>
      <c r="H171" s="151" t="s">
        <v>60</v>
      </c>
    </row>
    <row r="172" spans="1:9">
      <c r="A172" s="105"/>
      <c r="B172" s="85"/>
      <c r="C172" s="86"/>
      <c r="D172" s="94"/>
      <c r="E172" s="156"/>
      <c r="F172" s="157"/>
      <c r="G172" s="145"/>
      <c r="H172" s="146"/>
    </row>
    <row r="173" spans="1:9">
      <c r="A173" s="100">
        <v>4</v>
      </c>
      <c r="B173" s="101" t="s">
        <v>95</v>
      </c>
      <c r="C173" s="86"/>
      <c r="D173" s="94"/>
      <c r="E173" s="156"/>
      <c r="F173" s="149"/>
      <c r="G173" s="145"/>
      <c r="H173" s="146"/>
    </row>
    <row r="174" spans="1:9">
      <c r="A174" s="105"/>
      <c r="B174" s="85"/>
      <c r="C174" s="86"/>
      <c r="D174" s="94"/>
      <c r="E174" s="156"/>
      <c r="F174" s="149"/>
      <c r="G174" s="145"/>
      <c r="H174" s="146"/>
    </row>
    <row r="175" spans="1:9" ht="33">
      <c r="A175" s="91" t="s">
        <v>60</v>
      </c>
      <c r="B175" s="92" t="s">
        <v>195</v>
      </c>
      <c r="C175" s="93"/>
      <c r="D175" s="94"/>
      <c r="E175" s="152"/>
      <c r="F175" s="153"/>
      <c r="G175" s="145"/>
      <c r="H175" s="146"/>
      <c r="I175" s="92"/>
    </row>
    <row r="176" spans="1:9">
      <c r="A176" s="91"/>
      <c r="B176" s="92" t="s">
        <v>97</v>
      </c>
      <c r="C176" s="93" t="s">
        <v>67</v>
      </c>
      <c r="D176" s="94">
        <v>80</v>
      </c>
      <c r="E176" s="97"/>
      <c r="F176" s="153">
        <f>D176*E176</f>
        <v>0</v>
      </c>
      <c r="G176" s="150">
        <f>F176</f>
        <v>0</v>
      </c>
      <c r="H176" s="151" t="s">
        <v>60</v>
      </c>
    </row>
    <row r="177" spans="1:8">
      <c r="A177" s="105"/>
      <c r="B177" s="85"/>
      <c r="C177" s="86"/>
      <c r="D177" s="94"/>
      <c r="E177" s="156"/>
      <c r="F177" s="149"/>
      <c r="G177" s="145"/>
      <c r="H177" s="146"/>
    </row>
    <row r="178" spans="1:8" ht="33">
      <c r="A178" s="91" t="s">
        <v>60</v>
      </c>
      <c r="B178" s="92" t="s">
        <v>196</v>
      </c>
      <c r="C178" s="93"/>
      <c r="D178" s="94"/>
      <c r="E178" s="152"/>
      <c r="F178" s="153"/>
      <c r="G178" s="145"/>
      <c r="H178" s="146"/>
    </row>
    <row r="179" spans="1:8">
      <c r="A179" s="91"/>
      <c r="B179" s="92" t="s">
        <v>97</v>
      </c>
      <c r="C179" s="93" t="s">
        <v>67</v>
      </c>
      <c r="D179" s="94">
        <v>5</v>
      </c>
      <c r="E179" s="154"/>
      <c r="F179" s="153">
        <f>D179*E179</f>
        <v>0</v>
      </c>
      <c r="G179" s="150">
        <f>F179</f>
        <v>0</v>
      </c>
      <c r="H179" s="151" t="s">
        <v>60</v>
      </c>
    </row>
    <row r="180" spans="1:8">
      <c r="A180" s="105"/>
      <c r="B180" s="85"/>
      <c r="C180" s="86"/>
      <c r="D180" s="94"/>
      <c r="E180" s="156"/>
      <c r="F180" s="149"/>
      <c r="G180" s="145"/>
      <c r="H180" s="146"/>
    </row>
    <row r="181" spans="1:8">
      <c r="A181" s="91" t="s">
        <v>60</v>
      </c>
      <c r="B181" s="92" t="s">
        <v>99</v>
      </c>
      <c r="C181" s="93"/>
      <c r="D181" s="94"/>
      <c r="E181" s="152"/>
      <c r="F181" s="153"/>
      <c r="G181" s="145"/>
      <c r="H181" s="146"/>
    </row>
    <row r="182" spans="1:8">
      <c r="A182" s="91"/>
      <c r="B182" s="92" t="s">
        <v>97</v>
      </c>
      <c r="C182" s="93" t="s">
        <v>67</v>
      </c>
      <c r="D182" s="94">
        <v>3</v>
      </c>
      <c r="E182" s="154"/>
      <c r="F182" s="153">
        <f>D182*E182</f>
        <v>0</v>
      </c>
      <c r="G182" s="150">
        <f>F182</f>
        <v>0</v>
      </c>
      <c r="H182" s="151" t="s">
        <v>60</v>
      </c>
    </row>
    <row r="183" spans="1:8">
      <c r="A183" s="105"/>
      <c r="B183" s="85"/>
      <c r="C183" s="86"/>
      <c r="D183" s="94"/>
      <c r="E183" s="156"/>
      <c r="F183" s="149"/>
      <c r="G183" s="145"/>
      <c r="H183" s="146"/>
    </row>
    <row r="184" spans="1:8">
      <c r="A184" s="91" t="s">
        <v>60</v>
      </c>
      <c r="B184" s="92" t="s">
        <v>99</v>
      </c>
      <c r="C184" s="93"/>
      <c r="D184" s="94"/>
      <c r="E184" s="152"/>
      <c r="F184" s="153"/>
      <c r="G184" s="145"/>
      <c r="H184" s="146"/>
    </row>
    <row r="185" spans="1:8">
      <c r="A185" s="91"/>
      <c r="B185" s="92" t="s">
        <v>97</v>
      </c>
      <c r="C185" s="93" t="s">
        <v>67</v>
      </c>
      <c r="D185" s="94">
        <v>3</v>
      </c>
      <c r="E185" s="154"/>
      <c r="F185" s="153">
        <f>D185*E185</f>
        <v>0</v>
      </c>
      <c r="G185" s="150">
        <f>F185</f>
        <v>0</v>
      </c>
      <c r="H185" s="151" t="s">
        <v>60</v>
      </c>
    </row>
    <row r="186" spans="1:8">
      <c r="A186" s="105"/>
      <c r="B186" s="85"/>
      <c r="C186" s="86"/>
      <c r="D186" s="94"/>
      <c r="E186" s="156"/>
      <c r="F186" s="149"/>
      <c r="G186" s="145"/>
      <c r="H186" s="146"/>
    </row>
    <row r="187" spans="1:8">
      <c r="A187" s="91" t="s">
        <v>60</v>
      </c>
      <c r="B187" s="85" t="s">
        <v>100</v>
      </c>
      <c r="C187" s="86"/>
      <c r="D187" s="87"/>
      <c r="E187" s="156"/>
      <c r="F187" s="157"/>
      <c r="G187" s="145"/>
      <c r="H187" s="146"/>
    </row>
    <row r="188" spans="1:8">
      <c r="A188" s="105"/>
      <c r="B188" s="85" t="s">
        <v>101</v>
      </c>
      <c r="C188" s="86" t="s">
        <v>67</v>
      </c>
      <c r="D188" s="87">
        <v>3</v>
      </c>
      <c r="E188" s="148"/>
      <c r="F188" s="160">
        <f>D188*E188</f>
        <v>0</v>
      </c>
      <c r="G188" s="150">
        <f>F188</f>
        <v>0</v>
      </c>
      <c r="H188" s="151" t="s">
        <v>60</v>
      </c>
    </row>
    <row r="189" spans="1:8">
      <c r="A189" s="105"/>
      <c r="B189" s="85"/>
      <c r="C189" s="86"/>
      <c r="D189" s="94"/>
      <c r="E189" s="156"/>
      <c r="F189" s="149"/>
      <c r="G189" s="145"/>
      <c r="H189" s="146"/>
    </row>
    <row r="190" spans="1:8" ht="33">
      <c r="A190" s="91" t="s">
        <v>60</v>
      </c>
      <c r="B190" s="85" t="s">
        <v>102</v>
      </c>
      <c r="C190" s="86"/>
      <c r="D190" s="87"/>
      <c r="E190" s="156"/>
      <c r="F190" s="157"/>
      <c r="G190" s="145"/>
      <c r="H190" s="146"/>
    </row>
    <row r="191" spans="1:8">
      <c r="A191" s="105"/>
      <c r="B191" s="85" t="s">
        <v>101</v>
      </c>
      <c r="C191" s="86" t="s">
        <v>67</v>
      </c>
      <c r="D191" s="87">
        <v>42</v>
      </c>
      <c r="E191" s="148"/>
      <c r="F191" s="160">
        <f>D191*E191</f>
        <v>0</v>
      </c>
      <c r="G191" s="150">
        <f>F191</f>
        <v>0</v>
      </c>
      <c r="H191" s="151" t="s">
        <v>60</v>
      </c>
    </row>
    <row r="192" spans="1:8">
      <c r="A192" s="105"/>
      <c r="B192" s="85"/>
      <c r="C192" s="86"/>
      <c r="D192" s="94"/>
      <c r="E192" s="156"/>
      <c r="F192" s="149"/>
      <c r="G192" s="145"/>
      <c r="H192" s="146"/>
    </row>
    <row r="193" spans="1:8" ht="33">
      <c r="A193" s="91" t="s">
        <v>60</v>
      </c>
      <c r="B193" s="85" t="s">
        <v>103</v>
      </c>
      <c r="C193" s="86"/>
      <c r="D193" s="87"/>
      <c r="E193" s="156"/>
      <c r="F193" s="157"/>
      <c r="G193" s="145"/>
      <c r="H193" s="146"/>
    </row>
    <row r="194" spans="1:8">
      <c r="A194" s="105"/>
      <c r="B194" s="85" t="s">
        <v>97</v>
      </c>
      <c r="C194" s="86" t="s">
        <v>67</v>
      </c>
      <c r="D194" s="87">
        <v>35</v>
      </c>
      <c r="E194" s="148"/>
      <c r="F194" s="149">
        <f>D194*E194</f>
        <v>0</v>
      </c>
      <c r="G194" s="150">
        <f>F194</f>
        <v>0</v>
      </c>
      <c r="H194" s="151" t="s">
        <v>60</v>
      </c>
    </row>
    <row r="195" spans="1:8">
      <c r="A195" s="105"/>
      <c r="B195" s="85"/>
      <c r="C195" s="86"/>
      <c r="D195" s="87"/>
      <c r="E195" s="156"/>
      <c r="F195" s="157"/>
      <c r="G195" s="145"/>
      <c r="H195" s="146"/>
    </row>
    <row r="196" spans="1:8" ht="49.5">
      <c r="A196" s="91" t="s">
        <v>60</v>
      </c>
      <c r="B196" s="85" t="s">
        <v>104</v>
      </c>
      <c r="C196" s="86"/>
      <c r="D196" s="87"/>
      <c r="E196" s="156"/>
      <c r="F196" s="157"/>
      <c r="G196" s="145"/>
      <c r="H196" s="146"/>
    </row>
    <row r="197" spans="1:8">
      <c r="A197" s="105"/>
      <c r="B197" s="85" t="s">
        <v>92</v>
      </c>
      <c r="C197" s="86" t="s">
        <v>93</v>
      </c>
      <c r="D197" s="87">
        <v>2</v>
      </c>
      <c r="E197" s="148"/>
      <c r="F197" s="149">
        <f>D197*E197</f>
        <v>0</v>
      </c>
      <c r="G197" s="150">
        <f>F197</f>
        <v>0</v>
      </c>
      <c r="H197" s="151" t="s">
        <v>60</v>
      </c>
    </row>
    <row r="198" spans="1:8">
      <c r="A198" s="105"/>
      <c r="B198" s="85"/>
      <c r="C198" s="86"/>
      <c r="D198" s="87"/>
      <c r="E198" s="156"/>
      <c r="F198" s="157"/>
      <c r="G198" s="145"/>
      <c r="H198" s="146"/>
    </row>
    <row r="199" spans="1:8" ht="49.5">
      <c r="A199" s="91" t="s">
        <v>60</v>
      </c>
      <c r="B199" s="85" t="s">
        <v>105</v>
      </c>
      <c r="C199" s="86"/>
      <c r="D199" s="87"/>
      <c r="E199" s="156"/>
      <c r="F199" s="157"/>
      <c r="G199" s="145"/>
      <c r="H199" s="146"/>
    </row>
    <row r="200" spans="1:8">
      <c r="A200" s="105"/>
      <c r="B200" s="85" t="s">
        <v>97</v>
      </c>
      <c r="C200" s="86" t="s">
        <v>67</v>
      </c>
      <c r="D200" s="87">
        <v>650</v>
      </c>
      <c r="E200" s="148"/>
      <c r="F200" s="149">
        <f>D200*E200</f>
        <v>0</v>
      </c>
      <c r="G200" s="150">
        <f>F200</f>
        <v>0</v>
      </c>
      <c r="H200" s="151" t="s">
        <v>60</v>
      </c>
    </row>
    <row r="201" spans="1:8">
      <c r="A201" s="105"/>
      <c r="B201" s="85"/>
      <c r="C201" s="86"/>
      <c r="D201" s="87"/>
      <c r="E201" s="156"/>
      <c r="F201" s="157"/>
      <c r="G201" s="145"/>
      <c r="H201" s="146"/>
    </row>
    <row r="202" spans="1:8" ht="49.5">
      <c r="A202" s="91" t="s">
        <v>60</v>
      </c>
      <c r="B202" s="85" t="s">
        <v>106</v>
      </c>
      <c r="C202" s="86"/>
      <c r="D202" s="87"/>
      <c r="E202" s="156"/>
      <c r="F202" s="157"/>
      <c r="G202" s="145"/>
      <c r="H202" s="146"/>
    </row>
    <row r="203" spans="1:8">
      <c r="A203" s="105"/>
      <c r="B203" s="85" t="s">
        <v>97</v>
      </c>
      <c r="C203" s="86" t="s">
        <v>67</v>
      </c>
      <c r="D203" s="87">
        <v>650</v>
      </c>
      <c r="E203" s="148"/>
      <c r="F203" s="149">
        <f>D203*E203</f>
        <v>0</v>
      </c>
      <c r="G203" s="150">
        <f>F203</f>
        <v>0</v>
      </c>
      <c r="H203" s="151" t="s">
        <v>60</v>
      </c>
    </row>
    <row r="204" spans="1:8">
      <c r="A204" s="105"/>
      <c r="B204" s="85"/>
      <c r="C204" s="86"/>
      <c r="D204" s="87"/>
      <c r="E204" s="156"/>
      <c r="F204" s="157"/>
      <c r="G204" s="145"/>
      <c r="H204" s="146"/>
    </row>
    <row r="205" spans="1:8" ht="49.5">
      <c r="A205" s="91" t="s">
        <v>60</v>
      </c>
      <c r="B205" s="85" t="s">
        <v>107</v>
      </c>
      <c r="C205" s="86"/>
      <c r="D205" s="87"/>
      <c r="E205" s="156"/>
      <c r="F205" s="157"/>
      <c r="G205" s="145"/>
      <c r="H205" s="146"/>
    </row>
    <row r="206" spans="1:8">
      <c r="A206" s="105"/>
      <c r="B206" s="85" t="s">
        <v>92</v>
      </c>
      <c r="C206" s="86" t="s">
        <v>93</v>
      </c>
      <c r="D206" s="87">
        <v>2</v>
      </c>
      <c r="E206" s="148"/>
      <c r="F206" s="149">
        <f>D206*E206</f>
        <v>0</v>
      </c>
      <c r="G206" s="150">
        <f>F206</f>
        <v>0</v>
      </c>
      <c r="H206" s="151" t="s">
        <v>60</v>
      </c>
    </row>
    <row r="207" spans="1:8">
      <c r="A207" s="105"/>
      <c r="B207" s="85"/>
      <c r="C207" s="86"/>
      <c r="D207" s="87"/>
      <c r="E207" s="156"/>
      <c r="F207" s="157"/>
      <c r="G207" s="145"/>
      <c r="H207" s="146"/>
    </row>
    <row r="208" spans="1:8" ht="49.5">
      <c r="A208" s="91" t="s">
        <v>60</v>
      </c>
      <c r="B208" s="85" t="s">
        <v>108</v>
      </c>
      <c r="C208" s="86"/>
      <c r="D208" s="87"/>
      <c r="E208" s="156"/>
      <c r="F208" s="157"/>
      <c r="G208" s="145"/>
      <c r="H208" s="146"/>
    </row>
    <row r="209" spans="1:8">
      <c r="A209" s="105"/>
      <c r="B209" s="85" t="s">
        <v>92</v>
      </c>
      <c r="C209" s="86" t="s">
        <v>93</v>
      </c>
      <c r="D209" s="87">
        <v>2</v>
      </c>
      <c r="E209" s="148"/>
      <c r="F209" s="149">
        <f>D209*E209</f>
        <v>0</v>
      </c>
      <c r="G209" s="150">
        <f>F209</f>
        <v>0</v>
      </c>
      <c r="H209" s="151" t="s">
        <v>60</v>
      </c>
    </row>
    <row r="210" spans="1:8">
      <c r="A210" s="105"/>
      <c r="B210" s="85"/>
      <c r="C210" s="86"/>
      <c r="D210" s="87"/>
      <c r="E210" s="156"/>
      <c r="F210" s="157"/>
      <c r="G210" s="145"/>
      <c r="H210" s="146"/>
    </row>
    <row r="211" spans="1:8" ht="49.5">
      <c r="A211" s="91" t="s">
        <v>60</v>
      </c>
      <c r="B211" s="85" t="s">
        <v>109</v>
      </c>
      <c r="C211" s="86"/>
      <c r="D211" s="87"/>
      <c r="E211" s="156"/>
      <c r="F211" s="157"/>
      <c r="G211" s="145"/>
      <c r="H211" s="146"/>
    </row>
    <row r="212" spans="1:8">
      <c r="A212" s="105"/>
      <c r="B212" s="85" t="s">
        <v>92</v>
      </c>
      <c r="C212" s="86" t="s">
        <v>93</v>
      </c>
      <c r="D212" s="87">
        <v>10</v>
      </c>
      <c r="E212" s="148"/>
      <c r="F212" s="149">
        <f>D212*E212</f>
        <v>0</v>
      </c>
      <c r="G212" s="150">
        <f>F212</f>
        <v>0</v>
      </c>
      <c r="H212" s="151" t="s">
        <v>60</v>
      </c>
    </row>
    <row r="213" spans="1:8">
      <c r="A213" s="105"/>
      <c r="B213" s="85"/>
      <c r="C213" s="86"/>
      <c r="D213" s="87"/>
      <c r="E213" s="156"/>
      <c r="F213" s="157"/>
      <c r="G213" s="145"/>
      <c r="H213" s="146"/>
    </row>
    <row r="214" spans="1:8" ht="49.5">
      <c r="A214" s="91" t="s">
        <v>60</v>
      </c>
      <c r="B214" s="85" t="s">
        <v>110</v>
      </c>
      <c r="C214" s="86"/>
      <c r="D214" s="87"/>
      <c r="E214" s="156"/>
      <c r="F214" s="157"/>
      <c r="G214" s="145"/>
      <c r="H214" s="146"/>
    </row>
    <row r="215" spans="1:8">
      <c r="A215" s="105"/>
      <c r="B215" s="85" t="s">
        <v>92</v>
      </c>
      <c r="C215" s="86" t="s">
        <v>93</v>
      </c>
      <c r="D215" s="87">
        <v>10</v>
      </c>
      <c r="E215" s="148"/>
      <c r="F215" s="149">
        <f>D215*E215</f>
        <v>0</v>
      </c>
      <c r="G215" s="150">
        <f>F215</f>
        <v>0</v>
      </c>
      <c r="H215" s="151" t="s">
        <v>60</v>
      </c>
    </row>
    <row r="216" spans="1:8">
      <c r="A216" s="105"/>
      <c r="B216" s="85"/>
      <c r="C216" s="86"/>
      <c r="D216" s="87"/>
      <c r="E216" s="156"/>
      <c r="F216" s="157"/>
      <c r="G216" s="145"/>
      <c r="H216" s="146"/>
    </row>
    <row r="217" spans="1:8" ht="49.5">
      <c r="A217" s="91" t="s">
        <v>60</v>
      </c>
      <c r="B217" s="85" t="s">
        <v>111</v>
      </c>
      <c r="C217" s="86"/>
      <c r="D217" s="87"/>
      <c r="E217" s="156"/>
      <c r="F217" s="157"/>
      <c r="G217" s="145"/>
      <c r="H217" s="146"/>
    </row>
    <row r="218" spans="1:8">
      <c r="A218" s="105"/>
      <c r="B218" s="85" t="s">
        <v>92</v>
      </c>
      <c r="C218" s="86" t="s">
        <v>93</v>
      </c>
      <c r="D218" s="87">
        <v>1</v>
      </c>
      <c r="E218" s="148"/>
      <c r="F218" s="149">
        <f>D218*E218</f>
        <v>0</v>
      </c>
      <c r="G218" s="150">
        <f>F218</f>
        <v>0</v>
      </c>
      <c r="H218" s="151" t="s">
        <v>60</v>
      </c>
    </row>
    <row r="219" spans="1:8">
      <c r="A219" s="105"/>
      <c r="B219" s="85"/>
      <c r="C219" s="86"/>
      <c r="D219" s="94"/>
      <c r="E219" s="156"/>
      <c r="F219" s="149"/>
      <c r="G219" s="145"/>
      <c r="H219" s="146"/>
    </row>
    <row r="220" spans="1:8" ht="49.5">
      <c r="A220" s="91" t="s">
        <v>60</v>
      </c>
      <c r="B220" s="85" t="s">
        <v>112</v>
      </c>
      <c r="C220" s="86"/>
      <c r="D220" s="87"/>
      <c r="E220" s="156"/>
      <c r="F220" s="149"/>
      <c r="G220" s="145"/>
      <c r="H220" s="146"/>
    </row>
    <row r="221" spans="1:8" ht="148.5">
      <c r="A221" s="91"/>
      <c r="B221" s="104" t="s">
        <v>113</v>
      </c>
      <c r="C221" s="86"/>
      <c r="D221" s="87"/>
      <c r="E221" s="156"/>
      <c r="F221" s="149"/>
      <c r="G221" s="145"/>
      <c r="H221" s="146"/>
    </row>
    <row r="222" spans="1:8" ht="33">
      <c r="A222" s="91"/>
      <c r="B222" s="104" t="s">
        <v>114</v>
      </c>
      <c r="C222" s="86"/>
      <c r="D222" s="87"/>
      <c r="E222" s="156"/>
      <c r="F222" s="149"/>
      <c r="G222" s="145"/>
      <c r="H222" s="146"/>
    </row>
    <row r="223" spans="1:8">
      <c r="A223" s="105"/>
      <c r="B223" s="85" t="s">
        <v>97</v>
      </c>
      <c r="C223" s="86" t="s">
        <v>67</v>
      </c>
      <c r="D223" s="87">
        <v>100</v>
      </c>
      <c r="E223" s="148"/>
      <c r="F223" s="149">
        <f>D223*E223</f>
        <v>0</v>
      </c>
      <c r="G223" s="150">
        <f>F223</f>
        <v>0</v>
      </c>
      <c r="H223" s="151" t="s">
        <v>60</v>
      </c>
    </row>
    <row r="224" spans="1:8">
      <c r="A224" s="105"/>
      <c r="B224" s="85"/>
      <c r="C224" s="86"/>
      <c r="D224" s="94"/>
      <c r="E224" s="156"/>
      <c r="F224" s="149"/>
      <c r="G224" s="145"/>
      <c r="H224" s="146"/>
    </row>
    <row r="225" spans="1:9">
      <c r="A225" s="100">
        <v>5</v>
      </c>
      <c r="B225" s="113" t="s">
        <v>115</v>
      </c>
      <c r="C225" s="86"/>
      <c r="D225" s="94"/>
      <c r="E225" s="156"/>
      <c r="F225" s="149"/>
      <c r="G225" s="145"/>
      <c r="H225" s="146"/>
    </row>
    <row r="226" spans="1:9">
      <c r="A226" s="105"/>
      <c r="B226" s="85"/>
      <c r="C226" s="86"/>
      <c r="D226" s="94"/>
      <c r="E226" s="156"/>
      <c r="F226" s="149"/>
      <c r="G226" s="145"/>
      <c r="H226" s="146"/>
    </row>
    <row r="227" spans="1:9" ht="33">
      <c r="A227" s="91" t="s">
        <v>60</v>
      </c>
      <c r="B227" s="85" t="s">
        <v>116</v>
      </c>
      <c r="C227" s="86"/>
      <c r="D227" s="94"/>
      <c r="E227" s="156"/>
      <c r="F227" s="149"/>
      <c r="G227" s="145"/>
      <c r="H227" s="146"/>
    </row>
    <row r="228" spans="1:9" ht="49.5">
      <c r="A228" s="105"/>
      <c r="B228" s="114" t="s">
        <v>117</v>
      </c>
      <c r="C228" s="86"/>
      <c r="D228" s="94"/>
      <c r="E228" s="148"/>
      <c r="F228" s="149"/>
      <c r="G228" s="145"/>
      <c r="H228" s="146"/>
    </row>
    <row r="229" spans="1:9">
      <c r="A229" s="105"/>
      <c r="B229" s="114" t="s">
        <v>118</v>
      </c>
      <c r="C229" s="86" t="s">
        <v>63</v>
      </c>
      <c r="D229" s="94">
        <v>1</v>
      </c>
      <c r="E229" s="148"/>
      <c r="F229" s="149">
        <f t="shared" ref="F229" si="1">D229*E229</f>
        <v>0</v>
      </c>
      <c r="G229" s="150">
        <f>F229</f>
        <v>0</v>
      </c>
      <c r="H229" s="151" t="s">
        <v>60</v>
      </c>
      <c r="I229" s="115"/>
    </row>
    <row r="230" spans="1:9">
      <c r="A230" s="105"/>
      <c r="B230" s="85"/>
      <c r="C230" s="86"/>
      <c r="D230" s="87"/>
      <c r="E230" s="156"/>
      <c r="F230" s="149"/>
      <c r="G230" s="145"/>
      <c r="H230" s="146"/>
    </row>
    <row r="231" spans="1:9" ht="115.5">
      <c r="A231" s="91" t="s">
        <v>60</v>
      </c>
      <c r="B231" s="85" t="s">
        <v>119</v>
      </c>
      <c r="C231" s="86"/>
      <c r="D231" s="87"/>
      <c r="E231" s="156"/>
      <c r="F231" s="149"/>
      <c r="G231" s="145"/>
      <c r="H231" s="146"/>
    </row>
    <row r="232" spans="1:9">
      <c r="A232" s="105"/>
      <c r="B232" s="85" t="s">
        <v>62</v>
      </c>
      <c r="C232" s="86" t="s">
        <v>63</v>
      </c>
      <c r="D232" s="87">
        <v>1</v>
      </c>
      <c r="E232" s="148"/>
      <c r="F232" s="149">
        <f>D232*E232</f>
        <v>0</v>
      </c>
      <c r="G232" s="150">
        <f>F232</f>
        <v>0</v>
      </c>
      <c r="H232" s="151" t="s">
        <v>60</v>
      </c>
    </row>
    <row r="233" spans="1:9">
      <c r="A233" s="105"/>
      <c r="B233" s="85"/>
      <c r="C233" s="86"/>
      <c r="D233" s="94"/>
      <c r="E233" s="156"/>
      <c r="F233" s="149"/>
      <c r="G233" s="145"/>
      <c r="H233" s="146"/>
    </row>
    <row r="234" spans="1:9">
      <c r="A234" s="100">
        <v>6</v>
      </c>
      <c r="B234" s="113" t="s">
        <v>120</v>
      </c>
      <c r="C234" s="86"/>
      <c r="D234" s="87"/>
      <c r="E234" s="156"/>
      <c r="F234" s="149"/>
      <c r="G234" s="145"/>
      <c r="H234" s="146"/>
    </row>
    <row r="235" spans="1:9">
      <c r="A235" s="105"/>
      <c r="B235" s="85"/>
      <c r="C235" s="86"/>
      <c r="D235" s="87"/>
      <c r="E235" s="156"/>
      <c r="F235" s="149"/>
      <c r="G235" s="145"/>
      <c r="H235" s="146"/>
    </row>
    <row r="236" spans="1:9">
      <c r="A236" s="91"/>
      <c r="B236" s="85" t="s">
        <v>121</v>
      </c>
      <c r="C236" s="86"/>
      <c r="D236" s="87"/>
      <c r="E236" s="156"/>
      <c r="F236" s="149"/>
      <c r="G236" s="145"/>
      <c r="H236" s="146"/>
    </row>
    <row r="237" spans="1:9">
      <c r="A237" s="105"/>
      <c r="B237" s="85"/>
      <c r="C237" s="86"/>
      <c r="D237" s="87"/>
      <c r="E237" s="156"/>
      <c r="F237" s="149"/>
      <c r="G237" s="145"/>
      <c r="H237" s="146"/>
    </row>
    <row r="238" spans="1:9" ht="66">
      <c r="A238" s="91" t="s">
        <v>60</v>
      </c>
      <c r="B238" s="85" t="s">
        <v>122</v>
      </c>
      <c r="C238" s="86"/>
      <c r="D238" s="87"/>
      <c r="E238" s="156"/>
      <c r="F238" s="149"/>
      <c r="G238" s="145"/>
      <c r="H238" s="146"/>
    </row>
    <row r="239" spans="1:9">
      <c r="A239" s="105"/>
      <c r="B239" s="85" t="s">
        <v>92</v>
      </c>
      <c r="C239" s="86" t="s">
        <v>93</v>
      </c>
      <c r="D239" s="87">
        <v>12</v>
      </c>
      <c r="E239" s="148"/>
      <c r="F239" s="149">
        <f>D239*E239</f>
        <v>0</v>
      </c>
      <c r="G239" s="150">
        <f>F239</f>
        <v>0</v>
      </c>
      <c r="H239" s="151" t="s">
        <v>60</v>
      </c>
    </row>
    <row r="240" spans="1:9">
      <c r="A240" s="105"/>
      <c r="B240" s="85"/>
      <c r="C240" s="86"/>
      <c r="D240" s="87"/>
      <c r="E240" s="156"/>
      <c r="F240" s="149"/>
      <c r="G240" s="145"/>
      <c r="H240" s="146"/>
    </row>
    <row r="241" spans="1:8" ht="66">
      <c r="A241" s="91" t="s">
        <v>60</v>
      </c>
      <c r="B241" s="85" t="s">
        <v>123</v>
      </c>
      <c r="C241" s="86"/>
      <c r="D241" s="87"/>
      <c r="E241" s="156"/>
      <c r="F241" s="149"/>
      <c r="G241" s="145"/>
      <c r="H241" s="146"/>
    </row>
    <row r="242" spans="1:8">
      <c r="A242" s="105"/>
      <c r="B242" s="85" t="s">
        <v>92</v>
      </c>
      <c r="C242" s="86" t="s">
        <v>93</v>
      </c>
      <c r="D242" s="87">
        <v>40</v>
      </c>
      <c r="E242" s="148"/>
      <c r="F242" s="149">
        <f>D242*E242</f>
        <v>0</v>
      </c>
      <c r="G242" s="150">
        <f>F242</f>
        <v>0</v>
      </c>
      <c r="H242" s="151" t="s">
        <v>60</v>
      </c>
    </row>
    <row r="243" spans="1:8">
      <c r="A243" s="105"/>
      <c r="B243" s="85"/>
      <c r="C243" s="86"/>
      <c r="D243" s="87"/>
      <c r="E243" s="156"/>
      <c r="F243" s="149"/>
      <c r="G243" s="145"/>
      <c r="H243" s="146"/>
    </row>
    <row r="244" spans="1:8" ht="99">
      <c r="A244" s="91" t="s">
        <v>60</v>
      </c>
      <c r="B244" s="85" t="s">
        <v>125</v>
      </c>
      <c r="C244" s="86"/>
      <c r="D244" s="87"/>
      <c r="E244" s="156"/>
      <c r="F244" s="149"/>
      <c r="G244" s="145"/>
      <c r="H244" s="146"/>
    </row>
    <row r="245" spans="1:8">
      <c r="A245" s="105"/>
      <c r="B245" s="85" t="s">
        <v>92</v>
      </c>
      <c r="C245" s="86" t="s">
        <v>93</v>
      </c>
      <c r="D245" s="87">
        <v>8</v>
      </c>
      <c r="E245" s="148"/>
      <c r="F245" s="149">
        <f>D245*E245</f>
        <v>0</v>
      </c>
      <c r="G245" s="150">
        <f>F245</f>
        <v>0</v>
      </c>
      <c r="H245" s="151" t="s">
        <v>60</v>
      </c>
    </row>
    <row r="246" spans="1:8">
      <c r="A246" s="105"/>
      <c r="B246" s="85"/>
      <c r="C246" s="86"/>
      <c r="D246" s="87"/>
      <c r="E246" s="156"/>
      <c r="F246" s="149"/>
      <c r="G246" s="145"/>
      <c r="H246" s="146"/>
    </row>
    <row r="247" spans="1:8" ht="66">
      <c r="A247" s="91" t="s">
        <v>60</v>
      </c>
      <c r="B247" s="85" t="s">
        <v>126</v>
      </c>
      <c r="C247" s="86"/>
      <c r="D247" s="87"/>
      <c r="E247" s="156"/>
      <c r="F247" s="149"/>
      <c r="G247" s="145"/>
      <c r="H247" s="146"/>
    </row>
    <row r="248" spans="1:8">
      <c r="A248" s="105"/>
      <c r="B248" s="85" t="s">
        <v>97</v>
      </c>
      <c r="C248" s="86" t="s">
        <v>67</v>
      </c>
      <c r="D248" s="87">
        <v>42</v>
      </c>
      <c r="E248" s="148"/>
      <c r="F248" s="149">
        <f>D248*E248</f>
        <v>0</v>
      </c>
      <c r="G248" s="150">
        <f>F248</f>
        <v>0</v>
      </c>
      <c r="H248" s="151" t="s">
        <v>60</v>
      </c>
    </row>
    <row r="249" spans="1:8">
      <c r="A249" s="105"/>
      <c r="B249" s="85"/>
      <c r="C249" s="86"/>
      <c r="D249" s="87"/>
      <c r="E249" s="156"/>
      <c r="F249" s="149"/>
      <c r="G249" s="145"/>
      <c r="H249" s="146"/>
    </row>
    <row r="250" spans="1:8" ht="66">
      <c r="A250" s="91" t="s">
        <v>60</v>
      </c>
      <c r="B250" s="85" t="s">
        <v>127</v>
      </c>
      <c r="C250" s="86"/>
      <c r="D250" s="87"/>
      <c r="E250" s="156"/>
      <c r="F250" s="149"/>
      <c r="G250" s="145"/>
      <c r="H250" s="146"/>
    </row>
    <row r="251" spans="1:8">
      <c r="A251" s="105"/>
      <c r="B251" s="85" t="s">
        <v>62</v>
      </c>
      <c r="C251" s="86" t="s">
        <v>63</v>
      </c>
      <c r="D251" s="87">
        <v>10</v>
      </c>
      <c r="E251" s="148"/>
      <c r="F251" s="149">
        <f>D251*E251</f>
        <v>0</v>
      </c>
      <c r="G251" s="150">
        <f>F251</f>
        <v>0</v>
      </c>
      <c r="H251" s="151" t="s">
        <v>60</v>
      </c>
    </row>
    <row r="252" spans="1:8">
      <c r="A252" s="105"/>
      <c r="B252" s="85"/>
      <c r="C252" s="86"/>
      <c r="D252" s="87"/>
      <c r="E252" s="156"/>
      <c r="F252" s="149"/>
      <c r="G252" s="145"/>
      <c r="H252" s="146"/>
    </row>
    <row r="253" spans="1:8" ht="49.5">
      <c r="A253" s="91" t="s">
        <v>60</v>
      </c>
      <c r="B253" s="85" t="s">
        <v>128</v>
      </c>
      <c r="C253" s="86"/>
      <c r="D253" s="87"/>
      <c r="E253" s="156"/>
      <c r="F253" s="149"/>
      <c r="G253" s="145"/>
      <c r="H253" s="146"/>
    </row>
    <row r="254" spans="1:8">
      <c r="A254" s="105"/>
      <c r="B254" s="85" t="s">
        <v>62</v>
      </c>
      <c r="C254" s="86" t="s">
        <v>63</v>
      </c>
      <c r="D254" s="87">
        <v>1</v>
      </c>
      <c r="E254" s="148"/>
      <c r="F254" s="149">
        <f>D254*E254</f>
        <v>0</v>
      </c>
      <c r="G254" s="150">
        <f>F254</f>
        <v>0</v>
      </c>
      <c r="H254" s="151" t="s">
        <v>60</v>
      </c>
    </row>
    <row r="255" spans="1:8">
      <c r="A255" s="105"/>
      <c r="B255" s="85"/>
      <c r="C255" s="86"/>
      <c r="D255" s="94"/>
      <c r="E255" s="156"/>
      <c r="F255" s="149"/>
      <c r="G255" s="145"/>
      <c r="H255" s="146"/>
    </row>
    <row r="256" spans="1:8">
      <c r="A256" s="100">
        <v>7</v>
      </c>
      <c r="B256" s="101" t="s">
        <v>129</v>
      </c>
      <c r="C256" s="86"/>
      <c r="D256" s="87"/>
      <c r="E256" s="156"/>
      <c r="F256" s="149"/>
      <c r="G256" s="145"/>
      <c r="H256" s="146"/>
    </row>
    <row r="257" spans="1:8">
      <c r="A257" s="105"/>
      <c r="B257" s="85"/>
      <c r="C257" s="86"/>
      <c r="D257" s="87"/>
      <c r="E257" s="156"/>
      <c r="F257" s="149"/>
      <c r="G257" s="145"/>
      <c r="H257" s="146"/>
    </row>
    <row r="258" spans="1:8" ht="33">
      <c r="A258" s="91" t="s">
        <v>60</v>
      </c>
      <c r="B258" s="101" t="s">
        <v>210</v>
      </c>
      <c r="C258" s="86"/>
      <c r="D258" s="87"/>
      <c r="E258" s="156"/>
      <c r="F258" s="149"/>
      <c r="G258" s="145"/>
      <c r="H258" s="146"/>
    </row>
    <row r="259" spans="1:8">
      <c r="A259" s="105"/>
      <c r="B259" s="85" t="s">
        <v>62</v>
      </c>
      <c r="C259" s="86" t="s">
        <v>63</v>
      </c>
      <c r="D259" s="87">
        <v>1</v>
      </c>
      <c r="E259" s="88"/>
      <c r="F259" s="149">
        <f>D259*E259</f>
        <v>0</v>
      </c>
      <c r="G259" s="150">
        <f>F259</f>
        <v>0</v>
      </c>
      <c r="H259" s="151" t="s">
        <v>60</v>
      </c>
    </row>
    <row r="260" spans="1:8">
      <c r="A260" s="105"/>
      <c r="B260" s="85"/>
      <c r="C260" s="86"/>
      <c r="D260" s="87"/>
      <c r="E260" s="102"/>
      <c r="F260" s="149"/>
      <c r="G260" s="145"/>
      <c r="H260" s="146"/>
    </row>
    <row r="261" spans="1:8" ht="82.5">
      <c r="A261" s="91" t="s">
        <v>60</v>
      </c>
      <c r="B261" s="101" t="s">
        <v>211</v>
      </c>
      <c r="C261" s="86"/>
      <c r="D261" s="87"/>
      <c r="E261" s="102"/>
      <c r="F261" s="149"/>
      <c r="G261" s="145"/>
      <c r="H261" s="146"/>
    </row>
    <row r="262" spans="1:8">
      <c r="A262" s="105"/>
      <c r="B262" s="85" t="s">
        <v>62</v>
      </c>
      <c r="C262" s="86" t="s">
        <v>63</v>
      </c>
      <c r="D262" s="87">
        <v>1</v>
      </c>
      <c r="E262" s="88"/>
      <c r="F262" s="149">
        <f>D262*E262</f>
        <v>0</v>
      </c>
      <c r="G262" s="150">
        <f>F262</f>
        <v>0</v>
      </c>
      <c r="H262" s="151" t="s">
        <v>60</v>
      </c>
    </row>
    <row r="263" spans="1:8">
      <c r="A263" s="105"/>
      <c r="B263" s="85"/>
      <c r="C263" s="86"/>
      <c r="D263" s="87"/>
      <c r="E263" s="102"/>
      <c r="F263" s="149"/>
      <c r="G263" s="145"/>
      <c r="H263" s="146"/>
    </row>
    <row r="264" spans="1:8" ht="33">
      <c r="A264" s="91" t="s">
        <v>60</v>
      </c>
      <c r="B264" s="85" t="s">
        <v>130</v>
      </c>
      <c r="C264" s="86"/>
      <c r="D264" s="87"/>
      <c r="E264" s="102"/>
      <c r="F264" s="149"/>
      <c r="G264" s="145"/>
      <c r="H264" s="146"/>
    </row>
    <row r="265" spans="1:8">
      <c r="A265" s="105"/>
      <c r="B265" s="85" t="s">
        <v>62</v>
      </c>
      <c r="C265" s="86" t="s">
        <v>63</v>
      </c>
      <c r="D265" s="87">
        <v>1</v>
      </c>
      <c r="E265" s="88"/>
      <c r="F265" s="149">
        <f>D265*E265</f>
        <v>0</v>
      </c>
      <c r="G265" s="150">
        <f>F265</f>
        <v>0</v>
      </c>
      <c r="H265" s="151" t="s">
        <v>60</v>
      </c>
    </row>
    <row r="266" spans="1:8">
      <c r="A266" s="105"/>
      <c r="B266" s="85"/>
      <c r="C266" s="86"/>
      <c r="D266" s="87"/>
      <c r="E266" s="102"/>
      <c r="F266" s="149"/>
      <c r="G266" s="145"/>
      <c r="H266" s="146"/>
    </row>
    <row r="267" spans="1:8">
      <c r="A267" s="91" t="s">
        <v>60</v>
      </c>
      <c r="B267" s="85" t="s">
        <v>131</v>
      </c>
      <c r="C267" s="86"/>
      <c r="D267" s="87"/>
      <c r="E267" s="102"/>
      <c r="F267" s="149"/>
      <c r="G267" s="145"/>
      <c r="H267" s="146"/>
    </row>
    <row r="268" spans="1:8">
      <c r="A268" s="105"/>
      <c r="B268" s="85" t="s">
        <v>62</v>
      </c>
      <c r="C268" s="86" t="s">
        <v>63</v>
      </c>
      <c r="D268" s="87">
        <v>1</v>
      </c>
      <c r="E268" s="88"/>
      <c r="F268" s="149">
        <f>D268*E268</f>
        <v>0</v>
      </c>
      <c r="G268" s="150">
        <f>F268</f>
        <v>0</v>
      </c>
      <c r="H268" s="151" t="s">
        <v>60</v>
      </c>
    </row>
    <row r="269" spans="1:8" ht="17.25" thickBot="1">
      <c r="A269" s="105"/>
      <c r="B269" s="85"/>
      <c r="C269" s="86"/>
      <c r="D269" s="87"/>
      <c r="E269" s="156"/>
      <c r="F269" s="149"/>
      <c r="G269" s="145"/>
      <c r="H269" s="146"/>
    </row>
    <row r="270" spans="1:8" ht="17.25" thickBot="1">
      <c r="A270" s="116"/>
      <c r="B270" s="117" t="s">
        <v>132</v>
      </c>
      <c r="C270" s="118"/>
      <c r="D270" s="119"/>
      <c r="E270" s="161"/>
      <c r="F270" s="175">
        <f>SUM(F9:F269)</f>
        <v>0</v>
      </c>
      <c r="G270" s="162">
        <f t="shared" ref="G270:H270" si="2">SUM(G9:G269)</f>
        <v>0</v>
      </c>
      <c r="H270" s="163">
        <f t="shared" si="2"/>
        <v>0</v>
      </c>
    </row>
    <row r="271" spans="1:8">
      <c r="A271" s="123"/>
      <c r="B271" s="108"/>
      <c r="C271" s="109"/>
      <c r="D271" s="124"/>
      <c r="E271" s="158"/>
      <c r="F271" s="159"/>
    </row>
    <row r="272" spans="1:8">
      <c r="A272" s="109"/>
      <c r="B272" s="108"/>
      <c r="C272" s="109"/>
      <c r="D272" s="124"/>
      <c r="E272" s="158"/>
      <c r="F272" s="159"/>
    </row>
    <row r="273" spans="1:6">
      <c r="A273" s="109"/>
      <c r="B273" s="108"/>
      <c r="C273" s="109"/>
      <c r="D273" s="124"/>
      <c r="E273" s="158"/>
      <c r="F273" s="159"/>
    </row>
    <row r="274" spans="1:6">
      <c r="F274" s="164"/>
    </row>
  </sheetData>
  <mergeCells count="3">
    <mergeCell ref="B3:F3"/>
    <mergeCell ref="B4:F4"/>
    <mergeCell ref="B5:F5"/>
  </mergeCells>
  <pageMargins left="0.7" right="0.7" top="0.75" bottom="0.75" header="0.3" footer="0.3"/>
  <pageSetup paperSize="9" scale="60" orientation="portrait" horizontalDpi="4294967295" verticalDpi="4294967295" r:id="rId1"/>
  <rowBreaks count="6" manualBreakCount="6">
    <brk id="42" max="7" man="1"/>
    <brk id="84" max="7" man="1"/>
    <brk id="125" max="7" man="1"/>
    <brk id="161" max="7" man="1"/>
    <brk id="204" max="7" man="1"/>
    <brk id="233"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5DC7C-0C10-47BA-A247-89988D349614}">
  <dimension ref="A1:Q30"/>
  <sheetViews>
    <sheetView view="pageBreakPreview" zoomScaleNormal="100" zoomScaleSheetLayoutView="100" workbookViewId="0">
      <selection sqref="A1:F1"/>
    </sheetView>
  </sheetViews>
  <sheetFormatPr defaultColWidth="9.140625" defaultRowHeight="12.75"/>
  <cols>
    <col min="1" max="1" width="8.7109375" style="2" customWidth="1"/>
    <col min="2" max="2" width="41.42578125" style="2" customWidth="1"/>
    <col min="3" max="3" width="27.28515625" style="2" customWidth="1"/>
    <col min="4" max="4" width="9" style="3" customWidth="1"/>
    <col min="5" max="5" width="11.28515625" style="3" customWidth="1"/>
    <col min="6" max="6" width="18.140625" style="3" customWidth="1"/>
    <col min="7" max="7" width="11.85546875" style="1" bestFit="1" customWidth="1"/>
    <col min="8" max="8" width="17.85546875" style="1" customWidth="1"/>
    <col min="9" max="16" width="16" style="1" customWidth="1"/>
    <col min="17" max="256" width="9.140625" style="1"/>
    <col min="257" max="257" width="8.7109375" style="1" customWidth="1"/>
    <col min="258" max="258" width="47.42578125" style="1" customWidth="1"/>
    <col min="259" max="259" width="6.7109375" style="1" customWidth="1"/>
    <col min="260" max="260" width="8.7109375" style="1" customWidth="1"/>
    <col min="261" max="261" width="11.5703125" style="1" bestFit="1" customWidth="1"/>
    <col min="262" max="262" width="13" style="1" customWidth="1"/>
    <col min="263" max="263" width="9.140625" style="1"/>
    <col min="264" max="264" width="17.85546875" style="1" customWidth="1"/>
    <col min="265" max="272" width="16" style="1" customWidth="1"/>
    <col min="273" max="512" width="9.140625" style="1"/>
    <col min="513" max="513" width="8.7109375" style="1" customWidth="1"/>
    <col min="514" max="514" width="47.42578125" style="1" customWidth="1"/>
    <col min="515" max="515" width="6.7109375" style="1" customWidth="1"/>
    <col min="516" max="516" width="8.7109375" style="1" customWidth="1"/>
    <col min="517" max="517" width="11.5703125" style="1" bestFit="1" customWidth="1"/>
    <col min="518" max="518" width="13" style="1" customWidth="1"/>
    <col min="519" max="519" width="9.140625" style="1"/>
    <col min="520" max="520" width="17.85546875" style="1" customWidth="1"/>
    <col min="521" max="528" width="16" style="1" customWidth="1"/>
    <col min="529" max="768" width="9.140625" style="1"/>
    <col min="769" max="769" width="8.7109375" style="1" customWidth="1"/>
    <col min="770" max="770" width="47.42578125" style="1" customWidth="1"/>
    <col min="771" max="771" width="6.7109375" style="1" customWidth="1"/>
    <col min="772" max="772" width="8.7109375" style="1" customWidth="1"/>
    <col min="773" max="773" width="11.5703125" style="1" bestFit="1" customWidth="1"/>
    <col min="774" max="774" width="13" style="1" customWidth="1"/>
    <col min="775" max="775" width="9.140625" style="1"/>
    <col min="776" max="776" width="17.85546875" style="1" customWidth="1"/>
    <col min="777" max="784" width="16" style="1" customWidth="1"/>
    <col min="785" max="1024" width="9.140625" style="1"/>
    <col min="1025" max="1025" width="8.7109375" style="1" customWidth="1"/>
    <col min="1026" max="1026" width="47.42578125" style="1" customWidth="1"/>
    <col min="1027" max="1027" width="6.7109375" style="1" customWidth="1"/>
    <col min="1028" max="1028" width="8.7109375" style="1" customWidth="1"/>
    <col min="1029" max="1029" width="11.5703125" style="1" bestFit="1" customWidth="1"/>
    <col min="1030" max="1030" width="13" style="1" customWidth="1"/>
    <col min="1031" max="1031" width="9.140625" style="1"/>
    <col min="1032" max="1032" width="17.85546875" style="1" customWidth="1"/>
    <col min="1033" max="1040" width="16" style="1" customWidth="1"/>
    <col min="1041" max="1280" width="9.140625" style="1"/>
    <col min="1281" max="1281" width="8.7109375" style="1" customWidth="1"/>
    <col min="1282" max="1282" width="47.42578125" style="1" customWidth="1"/>
    <col min="1283" max="1283" width="6.7109375" style="1" customWidth="1"/>
    <col min="1284" max="1284" width="8.7109375" style="1" customWidth="1"/>
    <col min="1285" max="1285" width="11.5703125" style="1" bestFit="1" customWidth="1"/>
    <col min="1286" max="1286" width="13" style="1" customWidth="1"/>
    <col min="1287" max="1287" width="9.140625" style="1"/>
    <col min="1288" max="1288" width="17.85546875" style="1" customWidth="1"/>
    <col min="1289" max="1296" width="16" style="1" customWidth="1"/>
    <col min="1297" max="1536" width="9.140625" style="1"/>
    <col min="1537" max="1537" width="8.7109375" style="1" customWidth="1"/>
    <col min="1538" max="1538" width="47.42578125" style="1" customWidth="1"/>
    <col min="1539" max="1539" width="6.7109375" style="1" customWidth="1"/>
    <col min="1540" max="1540" width="8.7109375" style="1" customWidth="1"/>
    <col min="1541" max="1541" width="11.5703125" style="1" bestFit="1" customWidth="1"/>
    <col min="1542" max="1542" width="13" style="1" customWidth="1"/>
    <col min="1543" max="1543" width="9.140625" style="1"/>
    <col min="1544" max="1544" width="17.85546875" style="1" customWidth="1"/>
    <col min="1545" max="1552" width="16" style="1" customWidth="1"/>
    <col min="1553" max="1792" width="9.140625" style="1"/>
    <col min="1793" max="1793" width="8.7109375" style="1" customWidth="1"/>
    <col min="1794" max="1794" width="47.42578125" style="1" customWidth="1"/>
    <col min="1795" max="1795" width="6.7109375" style="1" customWidth="1"/>
    <col min="1796" max="1796" width="8.7109375" style="1" customWidth="1"/>
    <col min="1797" max="1797" width="11.5703125" style="1" bestFit="1" customWidth="1"/>
    <col min="1798" max="1798" width="13" style="1" customWidth="1"/>
    <col min="1799" max="1799" width="9.140625" style="1"/>
    <col min="1800" max="1800" width="17.85546875" style="1" customWidth="1"/>
    <col min="1801" max="1808" width="16" style="1" customWidth="1"/>
    <col min="1809" max="2048" width="9.140625" style="1"/>
    <col min="2049" max="2049" width="8.7109375" style="1" customWidth="1"/>
    <col min="2050" max="2050" width="47.42578125" style="1" customWidth="1"/>
    <col min="2051" max="2051" width="6.7109375" style="1" customWidth="1"/>
    <col min="2052" max="2052" width="8.7109375" style="1" customWidth="1"/>
    <col min="2053" max="2053" width="11.5703125" style="1" bestFit="1" customWidth="1"/>
    <col min="2054" max="2054" width="13" style="1" customWidth="1"/>
    <col min="2055" max="2055" width="9.140625" style="1"/>
    <col min="2056" max="2056" width="17.85546875" style="1" customWidth="1"/>
    <col min="2057" max="2064" width="16" style="1" customWidth="1"/>
    <col min="2065" max="2304" width="9.140625" style="1"/>
    <col min="2305" max="2305" width="8.7109375" style="1" customWidth="1"/>
    <col min="2306" max="2306" width="47.42578125" style="1" customWidth="1"/>
    <col min="2307" max="2307" width="6.7109375" style="1" customWidth="1"/>
    <col min="2308" max="2308" width="8.7109375" style="1" customWidth="1"/>
    <col min="2309" max="2309" width="11.5703125" style="1" bestFit="1" customWidth="1"/>
    <col min="2310" max="2310" width="13" style="1" customWidth="1"/>
    <col min="2311" max="2311" width="9.140625" style="1"/>
    <col min="2312" max="2312" width="17.85546875" style="1" customWidth="1"/>
    <col min="2313" max="2320" width="16" style="1" customWidth="1"/>
    <col min="2321" max="2560" width="9.140625" style="1"/>
    <col min="2561" max="2561" width="8.7109375" style="1" customWidth="1"/>
    <col min="2562" max="2562" width="47.42578125" style="1" customWidth="1"/>
    <col min="2563" max="2563" width="6.7109375" style="1" customWidth="1"/>
    <col min="2564" max="2564" width="8.7109375" style="1" customWidth="1"/>
    <col min="2565" max="2565" width="11.5703125" style="1" bestFit="1" customWidth="1"/>
    <col min="2566" max="2566" width="13" style="1" customWidth="1"/>
    <col min="2567" max="2567" width="9.140625" style="1"/>
    <col min="2568" max="2568" width="17.85546875" style="1" customWidth="1"/>
    <col min="2569" max="2576" width="16" style="1" customWidth="1"/>
    <col min="2577" max="2816" width="9.140625" style="1"/>
    <col min="2817" max="2817" width="8.7109375" style="1" customWidth="1"/>
    <col min="2818" max="2818" width="47.42578125" style="1" customWidth="1"/>
    <col min="2819" max="2819" width="6.7109375" style="1" customWidth="1"/>
    <col min="2820" max="2820" width="8.7109375" style="1" customWidth="1"/>
    <col min="2821" max="2821" width="11.5703125" style="1" bestFit="1" customWidth="1"/>
    <col min="2822" max="2822" width="13" style="1" customWidth="1"/>
    <col min="2823" max="2823" width="9.140625" style="1"/>
    <col min="2824" max="2824" width="17.85546875" style="1" customWidth="1"/>
    <col min="2825" max="2832" width="16" style="1" customWidth="1"/>
    <col min="2833" max="3072" width="9.140625" style="1"/>
    <col min="3073" max="3073" width="8.7109375" style="1" customWidth="1"/>
    <col min="3074" max="3074" width="47.42578125" style="1" customWidth="1"/>
    <col min="3075" max="3075" width="6.7109375" style="1" customWidth="1"/>
    <col min="3076" max="3076" width="8.7109375" style="1" customWidth="1"/>
    <col min="3077" max="3077" width="11.5703125" style="1" bestFit="1" customWidth="1"/>
    <col min="3078" max="3078" width="13" style="1" customWidth="1"/>
    <col min="3079" max="3079" width="9.140625" style="1"/>
    <col min="3080" max="3080" width="17.85546875" style="1" customWidth="1"/>
    <col min="3081" max="3088" width="16" style="1" customWidth="1"/>
    <col min="3089" max="3328" width="9.140625" style="1"/>
    <col min="3329" max="3329" width="8.7109375" style="1" customWidth="1"/>
    <col min="3330" max="3330" width="47.42578125" style="1" customWidth="1"/>
    <col min="3331" max="3331" width="6.7109375" style="1" customWidth="1"/>
    <col min="3332" max="3332" width="8.7109375" style="1" customWidth="1"/>
    <col min="3333" max="3333" width="11.5703125" style="1" bestFit="1" customWidth="1"/>
    <col min="3334" max="3334" width="13" style="1" customWidth="1"/>
    <col min="3335" max="3335" width="9.140625" style="1"/>
    <col min="3336" max="3336" width="17.85546875" style="1" customWidth="1"/>
    <col min="3337" max="3344" width="16" style="1" customWidth="1"/>
    <col min="3345" max="3584" width="9.140625" style="1"/>
    <col min="3585" max="3585" width="8.7109375" style="1" customWidth="1"/>
    <col min="3586" max="3586" width="47.42578125" style="1" customWidth="1"/>
    <col min="3587" max="3587" width="6.7109375" style="1" customWidth="1"/>
    <col min="3588" max="3588" width="8.7109375" style="1" customWidth="1"/>
    <col min="3589" max="3589" width="11.5703125" style="1" bestFit="1" customWidth="1"/>
    <col min="3590" max="3590" width="13" style="1" customWidth="1"/>
    <col min="3591" max="3591" width="9.140625" style="1"/>
    <col min="3592" max="3592" width="17.85546875" style="1" customWidth="1"/>
    <col min="3593" max="3600" width="16" style="1" customWidth="1"/>
    <col min="3601" max="3840" width="9.140625" style="1"/>
    <col min="3841" max="3841" width="8.7109375" style="1" customWidth="1"/>
    <col min="3842" max="3842" width="47.42578125" style="1" customWidth="1"/>
    <col min="3843" max="3843" width="6.7109375" style="1" customWidth="1"/>
    <col min="3844" max="3844" width="8.7109375" style="1" customWidth="1"/>
    <col min="3845" max="3845" width="11.5703125" style="1" bestFit="1" customWidth="1"/>
    <col min="3846" max="3846" width="13" style="1" customWidth="1"/>
    <col min="3847" max="3847" width="9.140625" style="1"/>
    <col min="3848" max="3848" width="17.85546875" style="1" customWidth="1"/>
    <col min="3849" max="3856" width="16" style="1" customWidth="1"/>
    <col min="3857" max="4096" width="9.140625" style="1"/>
    <col min="4097" max="4097" width="8.7109375" style="1" customWidth="1"/>
    <col min="4098" max="4098" width="47.42578125" style="1" customWidth="1"/>
    <col min="4099" max="4099" width="6.7109375" style="1" customWidth="1"/>
    <col min="4100" max="4100" width="8.7109375" style="1" customWidth="1"/>
    <col min="4101" max="4101" width="11.5703125" style="1" bestFit="1" customWidth="1"/>
    <col min="4102" max="4102" width="13" style="1" customWidth="1"/>
    <col min="4103" max="4103" width="9.140625" style="1"/>
    <col min="4104" max="4104" width="17.85546875" style="1" customWidth="1"/>
    <col min="4105" max="4112" width="16" style="1" customWidth="1"/>
    <col min="4113" max="4352" width="9.140625" style="1"/>
    <col min="4353" max="4353" width="8.7109375" style="1" customWidth="1"/>
    <col min="4354" max="4354" width="47.42578125" style="1" customWidth="1"/>
    <col min="4355" max="4355" width="6.7109375" style="1" customWidth="1"/>
    <col min="4356" max="4356" width="8.7109375" style="1" customWidth="1"/>
    <col min="4357" max="4357" width="11.5703125" style="1" bestFit="1" customWidth="1"/>
    <col min="4358" max="4358" width="13" style="1" customWidth="1"/>
    <col min="4359" max="4359" width="9.140625" style="1"/>
    <col min="4360" max="4360" width="17.85546875" style="1" customWidth="1"/>
    <col min="4361" max="4368" width="16" style="1" customWidth="1"/>
    <col min="4369" max="4608" width="9.140625" style="1"/>
    <col min="4609" max="4609" width="8.7109375" style="1" customWidth="1"/>
    <col min="4610" max="4610" width="47.42578125" style="1" customWidth="1"/>
    <col min="4611" max="4611" width="6.7109375" style="1" customWidth="1"/>
    <col min="4612" max="4612" width="8.7109375" style="1" customWidth="1"/>
    <col min="4613" max="4613" width="11.5703125" style="1" bestFit="1" customWidth="1"/>
    <col min="4614" max="4614" width="13" style="1" customWidth="1"/>
    <col min="4615" max="4615" width="9.140625" style="1"/>
    <col min="4616" max="4616" width="17.85546875" style="1" customWidth="1"/>
    <col min="4617" max="4624" width="16" style="1" customWidth="1"/>
    <col min="4625" max="4864" width="9.140625" style="1"/>
    <col min="4865" max="4865" width="8.7109375" style="1" customWidth="1"/>
    <col min="4866" max="4866" width="47.42578125" style="1" customWidth="1"/>
    <col min="4867" max="4867" width="6.7109375" style="1" customWidth="1"/>
    <col min="4868" max="4868" width="8.7109375" style="1" customWidth="1"/>
    <col min="4869" max="4869" width="11.5703125" style="1" bestFit="1" customWidth="1"/>
    <col min="4870" max="4870" width="13" style="1" customWidth="1"/>
    <col min="4871" max="4871" width="9.140625" style="1"/>
    <col min="4872" max="4872" width="17.85546875" style="1" customWidth="1"/>
    <col min="4873" max="4880" width="16" style="1" customWidth="1"/>
    <col min="4881" max="5120" width="9.140625" style="1"/>
    <col min="5121" max="5121" width="8.7109375" style="1" customWidth="1"/>
    <col min="5122" max="5122" width="47.42578125" style="1" customWidth="1"/>
    <col min="5123" max="5123" width="6.7109375" style="1" customWidth="1"/>
    <col min="5124" max="5124" width="8.7109375" style="1" customWidth="1"/>
    <col min="5125" max="5125" width="11.5703125" style="1" bestFit="1" customWidth="1"/>
    <col min="5126" max="5126" width="13" style="1" customWidth="1"/>
    <col min="5127" max="5127" width="9.140625" style="1"/>
    <col min="5128" max="5128" width="17.85546875" style="1" customWidth="1"/>
    <col min="5129" max="5136" width="16" style="1" customWidth="1"/>
    <col min="5137" max="5376" width="9.140625" style="1"/>
    <col min="5377" max="5377" width="8.7109375" style="1" customWidth="1"/>
    <col min="5378" max="5378" width="47.42578125" style="1" customWidth="1"/>
    <col min="5379" max="5379" width="6.7109375" style="1" customWidth="1"/>
    <col min="5380" max="5380" width="8.7109375" style="1" customWidth="1"/>
    <col min="5381" max="5381" width="11.5703125" style="1" bestFit="1" customWidth="1"/>
    <col min="5382" max="5382" width="13" style="1" customWidth="1"/>
    <col min="5383" max="5383" width="9.140625" style="1"/>
    <col min="5384" max="5384" width="17.85546875" style="1" customWidth="1"/>
    <col min="5385" max="5392" width="16" style="1" customWidth="1"/>
    <col min="5393" max="5632" width="9.140625" style="1"/>
    <col min="5633" max="5633" width="8.7109375" style="1" customWidth="1"/>
    <col min="5634" max="5634" width="47.42578125" style="1" customWidth="1"/>
    <col min="5635" max="5635" width="6.7109375" style="1" customWidth="1"/>
    <col min="5636" max="5636" width="8.7109375" style="1" customWidth="1"/>
    <col min="5637" max="5637" width="11.5703125" style="1" bestFit="1" customWidth="1"/>
    <col min="5638" max="5638" width="13" style="1" customWidth="1"/>
    <col min="5639" max="5639" width="9.140625" style="1"/>
    <col min="5640" max="5640" width="17.85546875" style="1" customWidth="1"/>
    <col min="5641" max="5648" width="16" style="1" customWidth="1"/>
    <col min="5649" max="5888" width="9.140625" style="1"/>
    <col min="5889" max="5889" width="8.7109375" style="1" customWidth="1"/>
    <col min="5890" max="5890" width="47.42578125" style="1" customWidth="1"/>
    <col min="5891" max="5891" width="6.7109375" style="1" customWidth="1"/>
    <col min="5892" max="5892" width="8.7109375" style="1" customWidth="1"/>
    <col min="5893" max="5893" width="11.5703125" style="1" bestFit="1" customWidth="1"/>
    <col min="5894" max="5894" width="13" style="1" customWidth="1"/>
    <col min="5895" max="5895" width="9.140625" style="1"/>
    <col min="5896" max="5896" width="17.85546875" style="1" customWidth="1"/>
    <col min="5897" max="5904" width="16" style="1" customWidth="1"/>
    <col min="5905" max="6144" width="9.140625" style="1"/>
    <col min="6145" max="6145" width="8.7109375" style="1" customWidth="1"/>
    <col min="6146" max="6146" width="47.42578125" style="1" customWidth="1"/>
    <col min="6147" max="6147" width="6.7109375" style="1" customWidth="1"/>
    <col min="6148" max="6148" width="8.7109375" style="1" customWidth="1"/>
    <col min="6149" max="6149" width="11.5703125" style="1" bestFit="1" customWidth="1"/>
    <col min="6150" max="6150" width="13" style="1" customWidth="1"/>
    <col min="6151" max="6151" width="9.140625" style="1"/>
    <col min="6152" max="6152" width="17.85546875" style="1" customWidth="1"/>
    <col min="6153" max="6160" width="16" style="1" customWidth="1"/>
    <col min="6161" max="6400" width="9.140625" style="1"/>
    <col min="6401" max="6401" width="8.7109375" style="1" customWidth="1"/>
    <col min="6402" max="6402" width="47.42578125" style="1" customWidth="1"/>
    <col min="6403" max="6403" width="6.7109375" style="1" customWidth="1"/>
    <col min="6404" max="6404" width="8.7109375" style="1" customWidth="1"/>
    <col min="6405" max="6405" width="11.5703125" style="1" bestFit="1" customWidth="1"/>
    <col min="6406" max="6406" width="13" style="1" customWidth="1"/>
    <col min="6407" max="6407" width="9.140625" style="1"/>
    <col min="6408" max="6408" width="17.85546875" style="1" customWidth="1"/>
    <col min="6409" max="6416" width="16" style="1" customWidth="1"/>
    <col min="6417" max="6656" width="9.140625" style="1"/>
    <col min="6657" max="6657" width="8.7109375" style="1" customWidth="1"/>
    <col min="6658" max="6658" width="47.42578125" style="1" customWidth="1"/>
    <col min="6659" max="6659" width="6.7109375" style="1" customWidth="1"/>
    <col min="6660" max="6660" width="8.7109375" style="1" customWidth="1"/>
    <col min="6661" max="6661" width="11.5703125" style="1" bestFit="1" customWidth="1"/>
    <col min="6662" max="6662" width="13" style="1" customWidth="1"/>
    <col min="6663" max="6663" width="9.140625" style="1"/>
    <col min="6664" max="6664" width="17.85546875" style="1" customWidth="1"/>
    <col min="6665" max="6672" width="16" style="1" customWidth="1"/>
    <col min="6673" max="6912" width="9.140625" style="1"/>
    <col min="6913" max="6913" width="8.7109375" style="1" customWidth="1"/>
    <col min="6914" max="6914" width="47.42578125" style="1" customWidth="1"/>
    <col min="6915" max="6915" width="6.7109375" style="1" customWidth="1"/>
    <col min="6916" max="6916" width="8.7109375" style="1" customWidth="1"/>
    <col min="6917" max="6917" width="11.5703125" style="1" bestFit="1" customWidth="1"/>
    <col min="6918" max="6918" width="13" style="1" customWidth="1"/>
    <col min="6919" max="6919" width="9.140625" style="1"/>
    <col min="6920" max="6920" width="17.85546875" style="1" customWidth="1"/>
    <col min="6921" max="6928" width="16" style="1" customWidth="1"/>
    <col min="6929" max="7168" width="9.140625" style="1"/>
    <col min="7169" max="7169" width="8.7109375" style="1" customWidth="1"/>
    <col min="7170" max="7170" width="47.42578125" style="1" customWidth="1"/>
    <col min="7171" max="7171" width="6.7109375" style="1" customWidth="1"/>
    <col min="7172" max="7172" width="8.7109375" style="1" customWidth="1"/>
    <col min="7173" max="7173" width="11.5703125" style="1" bestFit="1" customWidth="1"/>
    <col min="7174" max="7174" width="13" style="1" customWidth="1"/>
    <col min="7175" max="7175" width="9.140625" style="1"/>
    <col min="7176" max="7176" width="17.85546875" style="1" customWidth="1"/>
    <col min="7177" max="7184" width="16" style="1" customWidth="1"/>
    <col min="7185" max="7424" width="9.140625" style="1"/>
    <col min="7425" max="7425" width="8.7109375" style="1" customWidth="1"/>
    <col min="7426" max="7426" width="47.42578125" style="1" customWidth="1"/>
    <col min="7427" max="7427" width="6.7109375" style="1" customWidth="1"/>
    <col min="7428" max="7428" width="8.7109375" style="1" customWidth="1"/>
    <col min="7429" max="7429" width="11.5703125" style="1" bestFit="1" customWidth="1"/>
    <col min="7430" max="7430" width="13" style="1" customWidth="1"/>
    <col min="7431" max="7431" width="9.140625" style="1"/>
    <col min="7432" max="7432" width="17.85546875" style="1" customWidth="1"/>
    <col min="7433" max="7440" width="16" style="1" customWidth="1"/>
    <col min="7441" max="7680" width="9.140625" style="1"/>
    <col min="7681" max="7681" width="8.7109375" style="1" customWidth="1"/>
    <col min="7682" max="7682" width="47.42578125" style="1" customWidth="1"/>
    <col min="7683" max="7683" width="6.7109375" style="1" customWidth="1"/>
    <col min="7684" max="7684" width="8.7109375" style="1" customWidth="1"/>
    <col min="7685" max="7685" width="11.5703125" style="1" bestFit="1" customWidth="1"/>
    <col min="7686" max="7686" width="13" style="1" customWidth="1"/>
    <col min="7687" max="7687" width="9.140625" style="1"/>
    <col min="7688" max="7688" width="17.85546875" style="1" customWidth="1"/>
    <col min="7689" max="7696" width="16" style="1" customWidth="1"/>
    <col min="7697" max="7936" width="9.140625" style="1"/>
    <col min="7937" max="7937" width="8.7109375" style="1" customWidth="1"/>
    <col min="7938" max="7938" width="47.42578125" style="1" customWidth="1"/>
    <col min="7939" max="7939" width="6.7109375" style="1" customWidth="1"/>
    <col min="7940" max="7940" width="8.7109375" style="1" customWidth="1"/>
    <col min="7941" max="7941" width="11.5703125" style="1" bestFit="1" customWidth="1"/>
    <col min="7942" max="7942" width="13" style="1" customWidth="1"/>
    <col min="7943" max="7943" width="9.140625" style="1"/>
    <col min="7944" max="7944" width="17.85546875" style="1" customWidth="1"/>
    <col min="7945" max="7952" width="16" style="1" customWidth="1"/>
    <col min="7953" max="8192" width="9.140625" style="1"/>
    <col min="8193" max="8193" width="8.7109375" style="1" customWidth="1"/>
    <col min="8194" max="8194" width="47.42578125" style="1" customWidth="1"/>
    <col min="8195" max="8195" width="6.7109375" style="1" customWidth="1"/>
    <col min="8196" max="8196" width="8.7109375" style="1" customWidth="1"/>
    <col min="8197" max="8197" width="11.5703125" style="1" bestFit="1" customWidth="1"/>
    <col min="8198" max="8198" width="13" style="1" customWidth="1"/>
    <col min="8199" max="8199" width="9.140625" style="1"/>
    <col min="8200" max="8200" width="17.85546875" style="1" customWidth="1"/>
    <col min="8201" max="8208" width="16" style="1" customWidth="1"/>
    <col min="8209" max="8448" width="9.140625" style="1"/>
    <col min="8449" max="8449" width="8.7109375" style="1" customWidth="1"/>
    <col min="8450" max="8450" width="47.42578125" style="1" customWidth="1"/>
    <col min="8451" max="8451" width="6.7109375" style="1" customWidth="1"/>
    <col min="8452" max="8452" width="8.7109375" style="1" customWidth="1"/>
    <col min="8453" max="8453" width="11.5703125" style="1" bestFit="1" customWidth="1"/>
    <col min="8454" max="8454" width="13" style="1" customWidth="1"/>
    <col min="8455" max="8455" width="9.140625" style="1"/>
    <col min="8456" max="8456" width="17.85546875" style="1" customWidth="1"/>
    <col min="8457" max="8464" width="16" style="1" customWidth="1"/>
    <col min="8465" max="8704" width="9.140625" style="1"/>
    <col min="8705" max="8705" width="8.7109375" style="1" customWidth="1"/>
    <col min="8706" max="8706" width="47.42578125" style="1" customWidth="1"/>
    <col min="8707" max="8707" width="6.7109375" style="1" customWidth="1"/>
    <col min="8708" max="8708" width="8.7109375" style="1" customWidth="1"/>
    <col min="8709" max="8709" width="11.5703125" style="1" bestFit="1" customWidth="1"/>
    <col min="8710" max="8710" width="13" style="1" customWidth="1"/>
    <col min="8711" max="8711" width="9.140625" style="1"/>
    <col min="8712" max="8712" width="17.85546875" style="1" customWidth="1"/>
    <col min="8713" max="8720" width="16" style="1" customWidth="1"/>
    <col min="8721" max="8960" width="9.140625" style="1"/>
    <col min="8961" max="8961" width="8.7109375" style="1" customWidth="1"/>
    <col min="8962" max="8962" width="47.42578125" style="1" customWidth="1"/>
    <col min="8963" max="8963" width="6.7109375" style="1" customWidth="1"/>
    <col min="8964" max="8964" width="8.7109375" style="1" customWidth="1"/>
    <col min="8965" max="8965" width="11.5703125" style="1" bestFit="1" customWidth="1"/>
    <col min="8966" max="8966" width="13" style="1" customWidth="1"/>
    <col min="8967" max="8967" width="9.140625" style="1"/>
    <col min="8968" max="8968" width="17.85546875" style="1" customWidth="1"/>
    <col min="8969" max="8976" width="16" style="1" customWidth="1"/>
    <col min="8977" max="9216" width="9.140625" style="1"/>
    <col min="9217" max="9217" width="8.7109375" style="1" customWidth="1"/>
    <col min="9218" max="9218" width="47.42578125" style="1" customWidth="1"/>
    <col min="9219" max="9219" width="6.7109375" style="1" customWidth="1"/>
    <col min="9220" max="9220" width="8.7109375" style="1" customWidth="1"/>
    <col min="9221" max="9221" width="11.5703125" style="1" bestFit="1" customWidth="1"/>
    <col min="9222" max="9222" width="13" style="1" customWidth="1"/>
    <col min="9223" max="9223" width="9.140625" style="1"/>
    <col min="9224" max="9224" width="17.85546875" style="1" customWidth="1"/>
    <col min="9225" max="9232" width="16" style="1" customWidth="1"/>
    <col min="9233" max="9472" width="9.140625" style="1"/>
    <col min="9473" max="9473" width="8.7109375" style="1" customWidth="1"/>
    <col min="9474" max="9474" width="47.42578125" style="1" customWidth="1"/>
    <col min="9475" max="9475" width="6.7109375" style="1" customWidth="1"/>
    <col min="9476" max="9476" width="8.7109375" style="1" customWidth="1"/>
    <col min="9477" max="9477" width="11.5703125" style="1" bestFit="1" customWidth="1"/>
    <col min="9478" max="9478" width="13" style="1" customWidth="1"/>
    <col min="9479" max="9479" width="9.140625" style="1"/>
    <col min="9480" max="9480" width="17.85546875" style="1" customWidth="1"/>
    <col min="9481" max="9488" width="16" style="1" customWidth="1"/>
    <col min="9489" max="9728" width="9.140625" style="1"/>
    <col min="9729" max="9729" width="8.7109375" style="1" customWidth="1"/>
    <col min="9730" max="9730" width="47.42578125" style="1" customWidth="1"/>
    <col min="9731" max="9731" width="6.7109375" style="1" customWidth="1"/>
    <col min="9732" max="9732" width="8.7109375" style="1" customWidth="1"/>
    <col min="9733" max="9733" width="11.5703125" style="1" bestFit="1" customWidth="1"/>
    <col min="9734" max="9734" width="13" style="1" customWidth="1"/>
    <col min="9735" max="9735" width="9.140625" style="1"/>
    <col min="9736" max="9736" width="17.85546875" style="1" customWidth="1"/>
    <col min="9737" max="9744" width="16" style="1" customWidth="1"/>
    <col min="9745" max="9984" width="9.140625" style="1"/>
    <col min="9985" max="9985" width="8.7109375" style="1" customWidth="1"/>
    <col min="9986" max="9986" width="47.42578125" style="1" customWidth="1"/>
    <col min="9987" max="9987" width="6.7109375" style="1" customWidth="1"/>
    <col min="9988" max="9988" width="8.7109375" style="1" customWidth="1"/>
    <col min="9989" max="9989" width="11.5703125" style="1" bestFit="1" customWidth="1"/>
    <col min="9990" max="9990" width="13" style="1" customWidth="1"/>
    <col min="9991" max="9991" width="9.140625" style="1"/>
    <col min="9992" max="9992" width="17.85546875" style="1" customWidth="1"/>
    <col min="9993" max="10000" width="16" style="1" customWidth="1"/>
    <col min="10001" max="10240" width="9.140625" style="1"/>
    <col min="10241" max="10241" width="8.7109375" style="1" customWidth="1"/>
    <col min="10242" max="10242" width="47.42578125" style="1" customWidth="1"/>
    <col min="10243" max="10243" width="6.7109375" style="1" customWidth="1"/>
    <col min="10244" max="10244" width="8.7109375" style="1" customWidth="1"/>
    <col min="10245" max="10245" width="11.5703125" style="1" bestFit="1" customWidth="1"/>
    <col min="10246" max="10246" width="13" style="1" customWidth="1"/>
    <col min="10247" max="10247" width="9.140625" style="1"/>
    <col min="10248" max="10248" width="17.85546875" style="1" customWidth="1"/>
    <col min="10249" max="10256" width="16" style="1" customWidth="1"/>
    <col min="10257" max="10496" width="9.140625" style="1"/>
    <col min="10497" max="10497" width="8.7109375" style="1" customWidth="1"/>
    <col min="10498" max="10498" width="47.42578125" style="1" customWidth="1"/>
    <col min="10499" max="10499" width="6.7109375" style="1" customWidth="1"/>
    <col min="10500" max="10500" width="8.7109375" style="1" customWidth="1"/>
    <col min="10501" max="10501" width="11.5703125" style="1" bestFit="1" customWidth="1"/>
    <col min="10502" max="10502" width="13" style="1" customWidth="1"/>
    <col min="10503" max="10503" width="9.140625" style="1"/>
    <col min="10504" max="10504" width="17.85546875" style="1" customWidth="1"/>
    <col min="10505" max="10512" width="16" style="1" customWidth="1"/>
    <col min="10513" max="10752" width="9.140625" style="1"/>
    <col min="10753" max="10753" width="8.7109375" style="1" customWidth="1"/>
    <col min="10754" max="10754" width="47.42578125" style="1" customWidth="1"/>
    <col min="10755" max="10755" width="6.7109375" style="1" customWidth="1"/>
    <col min="10756" max="10756" width="8.7109375" style="1" customWidth="1"/>
    <col min="10757" max="10757" width="11.5703125" style="1" bestFit="1" customWidth="1"/>
    <col min="10758" max="10758" width="13" style="1" customWidth="1"/>
    <col min="10759" max="10759" width="9.140625" style="1"/>
    <col min="10760" max="10760" width="17.85546875" style="1" customWidth="1"/>
    <col min="10761" max="10768" width="16" style="1" customWidth="1"/>
    <col min="10769" max="11008" width="9.140625" style="1"/>
    <col min="11009" max="11009" width="8.7109375" style="1" customWidth="1"/>
    <col min="11010" max="11010" width="47.42578125" style="1" customWidth="1"/>
    <col min="11011" max="11011" width="6.7109375" style="1" customWidth="1"/>
    <col min="11012" max="11012" width="8.7109375" style="1" customWidth="1"/>
    <col min="11013" max="11013" width="11.5703125" style="1" bestFit="1" customWidth="1"/>
    <col min="11014" max="11014" width="13" style="1" customWidth="1"/>
    <col min="11015" max="11015" width="9.140625" style="1"/>
    <col min="11016" max="11016" width="17.85546875" style="1" customWidth="1"/>
    <col min="11017" max="11024" width="16" style="1" customWidth="1"/>
    <col min="11025" max="11264" width="9.140625" style="1"/>
    <col min="11265" max="11265" width="8.7109375" style="1" customWidth="1"/>
    <col min="11266" max="11266" width="47.42578125" style="1" customWidth="1"/>
    <col min="11267" max="11267" width="6.7109375" style="1" customWidth="1"/>
    <col min="11268" max="11268" width="8.7109375" style="1" customWidth="1"/>
    <col min="11269" max="11269" width="11.5703125" style="1" bestFit="1" customWidth="1"/>
    <col min="11270" max="11270" width="13" style="1" customWidth="1"/>
    <col min="11271" max="11271" width="9.140625" style="1"/>
    <col min="11272" max="11272" width="17.85546875" style="1" customWidth="1"/>
    <col min="11273" max="11280" width="16" style="1" customWidth="1"/>
    <col min="11281" max="11520" width="9.140625" style="1"/>
    <col min="11521" max="11521" width="8.7109375" style="1" customWidth="1"/>
    <col min="11522" max="11522" width="47.42578125" style="1" customWidth="1"/>
    <col min="11523" max="11523" width="6.7109375" style="1" customWidth="1"/>
    <col min="11524" max="11524" width="8.7109375" style="1" customWidth="1"/>
    <col min="11525" max="11525" width="11.5703125" style="1" bestFit="1" customWidth="1"/>
    <col min="11526" max="11526" width="13" style="1" customWidth="1"/>
    <col min="11527" max="11527" width="9.140625" style="1"/>
    <col min="11528" max="11528" width="17.85546875" style="1" customWidth="1"/>
    <col min="11529" max="11536" width="16" style="1" customWidth="1"/>
    <col min="11537" max="11776" width="9.140625" style="1"/>
    <col min="11777" max="11777" width="8.7109375" style="1" customWidth="1"/>
    <col min="11778" max="11778" width="47.42578125" style="1" customWidth="1"/>
    <col min="11779" max="11779" width="6.7109375" style="1" customWidth="1"/>
    <col min="11780" max="11780" width="8.7109375" style="1" customWidth="1"/>
    <col min="11781" max="11781" width="11.5703125" style="1" bestFit="1" customWidth="1"/>
    <col min="11782" max="11782" width="13" style="1" customWidth="1"/>
    <col min="11783" max="11783" width="9.140625" style="1"/>
    <col min="11784" max="11784" width="17.85546875" style="1" customWidth="1"/>
    <col min="11785" max="11792" width="16" style="1" customWidth="1"/>
    <col min="11793" max="12032" width="9.140625" style="1"/>
    <col min="12033" max="12033" width="8.7109375" style="1" customWidth="1"/>
    <col min="12034" max="12034" width="47.42578125" style="1" customWidth="1"/>
    <col min="12035" max="12035" width="6.7109375" style="1" customWidth="1"/>
    <col min="12036" max="12036" width="8.7109375" style="1" customWidth="1"/>
    <col min="12037" max="12037" width="11.5703125" style="1" bestFit="1" customWidth="1"/>
    <col min="12038" max="12038" width="13" style="1" customWidth="1"/>
    <col min="12039" max="12039" width="9.140625" style="1"/>
    <col min="12040" max="12040" width="17.85546875" style="1" customWidth="1"/>
    <col min="12041" max="12048" width="16" style="1" customWidth="1"/>
    <col min="12049" max="12288" width="9.140625" style="1"/>
    <col min="12289" max="12289" width="8.7109375" style="1" customWidth="1"/>
    <col min="12290" max="12290" width="47.42578125" style="1" customWidth="1"/>
    <col min="12291" max="12291" width="6.7109375" style="1" customWidth="1"/>
    <col min="12292" max="12292" width="8.7109375" style="1" customWidth="1"/>
    <col min="12293" max="12293" width="11.5703125" style="1" bestFit="1" customWidth="1"/>
    <col min="12294" max="12294" width="13" style="1" customWidth="1"/>
    <col min="12295" max="12295" width="9.140625" style="1"/>
    <col min="12296" max="12296" width="17.85546875" style="1" customWidth="1"/>
    <col min="12297" max="12304" width="16" style="1" customWidth="1"/>
    <col min="12305" max="12544" width="9.140625" style="1"/>
    <col min="12545" max="12545" width="8.7109375" style="1" customWidth="1"/>
    <col min="12546" max="12546" width="47.42578125" style="1" customWidth="1"/>
    <col min="12547" max="12547" width="6.7109375" style="1" customWidth="1"/>
    <col min="12548" max="12548" width="8.7109375" style="1" customWidth="1"/>
    <col min="12549" max="12549" width="11.5703125" style="1" bestFit="1" customWidth="1"/>
    <col min="12550" max="12550" width="13" style="1" customWidth="1"/>
    <col min="12551" max="12551" width="9.140625" style="1"/>
    <col min="12552" max="12552" width="17.85546875" style="1" customWidth="1"/>
    <col min="12553" max="12560" width="16" style="1" customWidth="1"/>
    <col min="12561" max="12800" width="9.140625" style="1"/>
    <col min="12801" max="12801" width="8.7109375" style="1" customWidth="1"/>
    <col min="12802" max="12802" width="47.42578125" style="1" customWidth="1"/>
    <col min="12803" max="12803" width="6.7109375" style="1" customWidth="1"/>
    <col min="12804" max="12804" width="8.7109375" style="1" customWidth="1"/>
    <col min="12805" max="12805" width="11.5703125" style="1" bestFit="1" customWidth="1"/>
    <col min="12806" max="12806" width="13" style="1" customWidth="1"/>
    <col min="12807" max="12807" width="9.140625" style="1"/>
    <col min="12808" max="12808" width="17.85546875" style="1" customWidth="1"/>
    <col min="12809" max="12816" width="16" style="1" customWidth="1"/>
    <col min="12817" max="13056" width="9.140625" style="1"/>
    <col min="13057" max="13057" width="8.7109375" style="1" customWidth="1"/>
    <col min="13058" max="13058" width="47.42578125" style="1" customWidth="1"/>
    <col min="13059" max="13059" width="6.7109375" style="1" customWidth="1"/>
    <col min="13060" max="13060" width="8.7109375" style="1" customWidth="1"/>
    <col min="13061" max="13061" width="11.5703125" style="1" bestFit="1" customWidth="1"/>
    <col min="13062" max="13062" width="13" style="1" customWidth="1"/>
    <col min="13063" max="13063" width="9.140625" style="1"/>
    <col min="13064" max="13064" width="17.85546875" style="1" customWidth="1"/>
    <col min="13065" max="13072" width="16" style="1" customWidth="1"/>
    <col min="13073" max="13312" width="9.140625" style="1"/>
    <col min="13313" max="13313" width="8.7109375" style="1" customWidth="1"/>
    <col min="13314" max="13314" width="47.42578125" style="1" customWidth="1"/>
    <col min="13315" max="13315" width="6.7109375" style="1" customWidth="1"/>
    <col min="13316" max="13316" width="8.7109375" style="1" customWidth="1"/>
    <col min="13317" max="13317" width="11.5703125" style="1" bestFit="1" customWidth="1"/>
    <col min="13318" max="13318" width="13" style="1" customWidth="1"/>
    <col min="13319" max="13319" width="9.140625" style="1"/>
    <col min="13320" max="13320" width="17.85546875" style="1" customWidth="1"/>
    <col min="13321" max="13328" width="16" style="1" customWidth="1"/>
    <col min="13329" max="13568" width="9.140625" style="1"/>
    <col min="13569" max="13569" width="8.7109375" style="1" customWidth="1"/>
    <col min="13570" max="13570" width="47.42578125" style="1" customWidth="1"/>
    <col min="13571" max="13571" width="6.7109375" style="1" customWidth="1"/>
    <col min="13572" max="13572" width="8.7109375" style="1" customWidth="1"/>
    <col min="13573" max="13573" width="11.5703125" style="1" bestFit="1" customWidth="1"/>
    <col min="13574" max="13574" width="13" style="1" customWidth="1"/>
    <col min="13575" max="13575" width="9.140625" style="1"/>
    <col min="13576" max="13576" width="17.85546875" style="1" customWidth="1"/>
    <col min="13577" max="13584" width="16" style="1" customWidth="1"/>
    <col min="13585" max="13824" width="9.140625" style="1"/>
    <col min="13825" max="13825" width="8.7109375" style="1" customWidth="1"/>
    <col min="13826" max="13826" width="47.42578125" style="1" customWidth="1"/>
    <col min="13827" max="13827" width="6.7109375" style="1" customWidth="1"/>
    <col min="13828" max="13828" width="8.7109375" style="1" customWidth="1"/>
    <col min="13829" max="13829" width="11.5703125" style="1" bestFit="1" customWidth="1"/>
    <col min="13830" max="13830" width="13" style="1" customWidth="1"/>
    <col min="13831" max="13831" width="9.140625" style="1"/>
    <col min="13832" max="13832" width="17.85546875" style="1" customWidth="1"/>
    <col min="13833" max="13840" width="16" style="1" customWidth="1"/>
    <col min="13841" max="14080" width="9.140625" style="1"/>
    <col min="14081" max="14081" width="8.7109375" style="1" customWidth="1"/>
    <col min="14082" max="14082" width="47.42578125" style="1" customWidth="1"/>
    <col min="14083" max="14083" width="6.7109375" style="1" customWidth="1"/>
    <col min="14084" max="14084" width="8.7109375" style="1" customWidth="1"/>
    <col min="14085" max="14085" width="11.5703125" style="1" bestFit="1" customWidth="1"/>
    <col min="14086" max="14086" width="13" style="1" customWidth="1"/>
    <col min="14087" max="14087" width="9.140625" style="1"/>
    <col min="14088" max="14088" width="17.85546875" style="1" customWidth="1"/>
    <col min="14089" max="14096" width="16" style="1" customWidth="1"/>
    <col min="14097" max="14336" width="9.140625" style="1"/>
    <col min="14337" max="14337" width="8.7109375" style="1" customWidth="1"/>
    <col min="14338" max="14338" width="47.42578125" style="1" customWidth="1"/>
    <col min="14339" max="14339" width="6.7109375" style="1" customWidth="1"/>
    <col min="14340" max="14340" width="8.7109375" style="1" customWidth="1"/>
    <col min="14341" max="14341" width="11.5703125" style="1" bestFit="1" customWidth="1"/>
    <col min="14342" max="14342" width="13" style="1" customWidth="1"/>
    <col min="14343" max="14343" width="9.140625" style="1"/>
    <col min="14344" max="14344" width="17.85546875" style="1" customWidth="1"/>
    <col min="14345" max="14352" width="16" style="1" customWidth="1"/>
    <col min="14353" max="14592" width="9.140625" style="1"/>
    <col min="14593" max="14593" width="8.7109375" style="1" customWidth="1"/>
    <col min="14594" max="14594" width="47.42578125" style="1" customWidth="1"/>
    <col min="14595" max="14595" width="6.7109375" style="1" customWidth="1"/>
    <col min="14596" max="14596" width="8.7109375" style="1" customWidth="1"/>
    <col min="14597" max="14597" width="11.5703125" style="1" bestFit="1" customWidth="1"/>
    <col min="14598" max="14598" width="13" style="1" customWidth="1"/>
    <col min="14599" max="14599" width="9.140625" style="1"/>
    <col min="14600" max="14600" width="17.85546875" style="1" customWidth="1"/>
    <col min="14601" max="14608" width="16" style="1" customWidth="1"/>
    <col min="14609" max="14848" width="9.140625" style="1"/>
    <col min="14849" max="14849" width="8.7109375" style="1" customWidth="1"/>
    <col min="14850" max="14850" width="47.42578125" style="1" customWidth="1"/>
    <col min="14851" max="14851" width="6.7109375" style="1" customWidth="1"/>
    <col min="14852" max="14852" width="8.7109375" style="1" customWidth="1"/>
    <col min="14853" max="14853" width="11.5703125" style="1" bestFit="1" customWidth="1"/>
    <col min="14854" max="14854" width="13" style="1" customWidth="1"/>
    <col min="14855" max="14855" width="9.140625" style="1"/>
    <col min="14856" max="14856" width="17.85546875" style="1" customWidth="1"/>
    <col min="14857" max="14864" width="16" style="1" customWidth="1"/>
    <col min="14865" max="15104" width="9.140625" style="1"/>
    <col min="15105" max="15105" width="8.7109375" style="1" customWidth="1"/>
    <col min="15106" max="15106" width="47.42578125" style="1" customWidth="1"/>
    <col min="15107" max="15107" width="6.7109375" style="1" customWidth="1"/>
    <col min="15108" max="15108" width="8.7109375" style="1" customWidth="1"/>
    <col min="15109" max="15109" width="11.5703125" style="1" bestFit="1" customWidth="1"/>
    <col min="15110" max="15110" width="13" style="1" customWidth="1"/>
    <col min="15111" max="15111" width="9.140625" style="1"/>
    <col min="15112" max="15112" width="17.85546875" style="1" customWidth="1"/>
    <col min="15113" max="15120" width="16" style="1" customWidth="1"/>
    <col min="15121" max="15360" width="9.140625" style="1"/>
    <col min="15361" max="15361" width="8.7109375" style="1" customWidth="1"/>
    <col min="15362" max="15362" width="47.42578125" style="1" customWidth="1"/>
    <col min="15363" max="15363" width="6.7109375" style="1" customWidth="1"/>
    <col min="15364" max="15364" width="8.7109375" style="1" customWidth="1"/>
    <col min="15365" max="15365" width="11.5703125" style="1" bestFit="1" customWidth="1"/>
    <col min="15366" max="15366" width="13" style="1" customWidth="1"/>
    <col min="15367" max="15367" width="9.140625" style="1"/>
    <col min="15368" max="15368" width="17.85546875" style="1" customWidth="1"/>
    <col min="15369" max="15376" width="16" style="1" customWidth="1"/>
    <col min="15377" max="15616" width="9.140625" style="1"/>
    <col min="15617" max="15617" width="8.7109375" style="1" customWidth="1"/>
    <col min="15618" max="15618" width="47.42578125" style="1" customWidth="1"/>
    <col min="15619" max="15619" width="6.7109375" style="1" customWidth="1"/>
    <col min="15620" max="15620" width="8.7109375" style="1" customWidth="1"/>
    <col min="15621" max="15621" width="11.5703125" style="1" bestFit="1" customWidth="1"/>
    <col min="15622" max="15622" width="13" style="1" customWidth="1"/>
    <col min="15623" max="15623" width="9.140625" style="1"/>
    <col min="15624" max="15624" width="17.85546875" style="1" customWidth="1"/>
    <col min="15625" max="15632" width="16" style="1" customWidth="1"/>
    <col min="15633" max="15872" width="9.140625" style="1"/>
    <col min="15873" max="15873" width="8.7109375" style="1" customWidth="1"/>
    <col min="15874" max="15874" width="47.42578125" style="1" customWidth="1"/>
    <col min="15875" max="15875" width="6.7109375" style="1" customWidth="1"/>
    <col min="15876" max="15876" width="8.7109375" style="1" customWidth="1"/>
    <col min="15877" max="15877" width="11.5703125" style="1" bestFit="1" customWidth="1"/>
    <col min="15878" max="15878" width="13" style="1" customWidth="1"/>
    <col min="15879" max="15879" width="9.140625" style="1"/>
    <col min="15880" max="15880" width="17.85546875" style="1" customWidth="1"/>
    <col min="15881" max="15888" width="16" style="1" customWidth="1"/>
    <col min="15889" max="16128" width="9.140625" style="1"/>
    <col min="16129" max="16129" width="8.7109375" style="1" customWidth="1"/>
    <col min="16130" max="16130" width="47.42578125" style="1" customWidth="1"/>
    <col min="16131" max="16131" width="6.7109375" style="1" customWidth="1"/>
    <col min="16132" max="16132" width="8.7109375" style="1" customWidth="1"/>
    <col min="16133" max="16133" width="11.5703125" style="1" bestFit="1" customWidth="1"/>
    <col min="16134" max="16134" width="13" style="1" customWidth="1"/>
    <col min="16135" max="16135" width="9.140625" style="1"/>
    <col min="16136" max="16136" width="17.85546875" style="1" customWidth="1"/>
    <col min="16137" max="16144" width="16" style="1" customWidth="1"/>
    <col min="16145" max="16384" width="9.140625" style="1"/>
  </cols>
  <sheetData>
    <row r="1" spans="1:17" ht="24.95" customHeight="1" thickBot="1">
      <c r="A1" s="176" t="s">
        <v>3</v>
      </c>
      <c r="B1" s="177"/>
      <c r="C1" s="177"/>
      <c r="D1" s="177"/>
      <c r="E1" s="177"/>
      <c r="F1" s="178"/>
    </row>
    <row r="2" spans="1:17" ht="13.5" thickTop="1">
      <c r="A2" s="29"/>
      <c r="F2" s="30"/>
    </row>
    <row r="3" spans="1:17" ht="17.45" customHeight="1">
      <c r="A3" s="31"/>
      <c r="B3" s="32" t="s">
        <v>4</v>
      </c>
      <c r="C3" s="32"/>
      <c r="D3" s="33"/>
      <c r="E3" s="33"/>
      <c r="F3" s="34"/>
    </row>
    <row r="4" spans="1:17" ht="36.6" customHeight="1">
      <c r="A4" s="31"/>
      <c r="B4" s="173" t="s">
        <v>5</v>
      </c>
      <c r="C4" s="173"/>
      <c r="D4" s="33"/>
      <c r="F4" s="30"/>
    </row>
    <row r="5" spans="1:17" ht="17.45" customHeight="1">
      <c r="A5" s="31"/>
      <c r="B5" s="173" t="s">
        <v>8</v>
      </c>
      <c r="C5" s="173"/>
      <c r="D5" s="33"/>
      <c r="E5" s="33"/>
      <c r="F5" s="34"/>
    </row>
    <row r="6" spans="1:17" ht="17.45" customHeight="1">
      <c r="A6" s="31"/>
      <c r="B6" s="173" t="s">
        <v>34</v>
      </c>
      <c r="C6" s="173"/>
      <c r="D6" s="33"/>
      <c r="E6" s="33"/>
      <c r="F6" s="34"/>
    </row>
    <row r="7" spans="1:17">
      <c r="A7" s="31"/>
      <c r="B7" s="35"/>
      <c r="C7" s="35"/>
      <c r="D7" s="33"/>
      <c r="E7" s="36" t="s">
        <v>6</v>
      </c>
      <c r="F7" s="37" t="s">
        <v>7</v>
      </c>
    </row>
    <row r="8" spans="1:17">
      <c r="A8" s="38" t="s">
        <v>30</v>
      </c>
      <c r="B8" s="39" t="s">
        <v>33</v>
      </c>
      <c r="C8" s="171" t="str">
        <f>B18</f>
        <v>Kulturni dom Dvorjane</v>
      </c>
      <c r="D8" s="171"/>
      <c r="E8" s="40">
        <f>12470*0.95</f>
        <v>11846.5</v>
      </c>
      <c r="F8" s="34" t="s">
        <v>9</v>
      </c>
    </row>
    <row r="9" spans="1:17">
      <c r="A9" s="38" t="s">
        <v>31</v>
      </c>
      <c r="B9" s="39" t="s">
        <v>33</v>
      </c>
      <c r="C9" s="171" t="str">
        <f t="shared" ref="C9:C10" si="0">B19</f>
        <v>Kulturni dom Korena</v>
      </c>
      <c r="D9" s="171"/>
      <c r="E9" s="40">
        <f>49900*0.95</f>
        <v>47405</v>
      </c>
      <c r="F9" s="34" t="s">
        <v>9</v>
      </c>
    </row>
    <row r="10" spans="1:17">
      <c r="A10" s="38" t="s">
        <v>32</v>
      </c>
      <c r="B10" s="39" t="s">
        <v>33</v>
      </c>
      <c r="C10" s="171" t="str">
        <f t="shared" si="0"/>
        <v>Šola in prizidek, vrtec Žitečka vas</v>
      </c>
      <c r="D10" s="171"/>
      <c r="E10" s="40">
        <f>28180*0.95</f>
        <v>26771</v>
      </c>
      <c r="F10" s="34" t="s">
        <v>9</v>
      </c>
    </row>
    <row r="11" spans="1:17">
      <c r="A11" s="38" t="s">
        <v>44</v>
      </c>
      <c r="B11" s="39" t="s">
        <v>33</v>
      </c>
      <c r="C11" s="171" t="str">
        <f t="shared" ref="C11:C12" si="1">B21</f>
        <v>Osnovna šola Duplek z vrtcem</v>
      </c>
      <c r="D11" s="171"/>
      <c r="E11" s="40">
        <f>127050*0.95</f>
        <v>120697.5</v>
      </c>
      <c r="F11" s="34" t="s">
        <v>9</v>
      </c>
    </row>
    <row r="12" spans="1:17">
      <c r="A12" s="38" t="s">
        <v>45</v>
      </c>
      <c r="B12" s="39" t="s">
        <v>33</v>
      </c>
      <c r="C12" s="171" t="str">
        <f t="shared" si="1"/>
        <v>Športna dvorana Duplek</v>
      </c>
      <c r="D12" s="171"/>
      <c r="E12" s="40">
        <f>86860*0.95</f>
        <v>82517</v>
      </c>
      <c r="F12" s="34" t="s">
        <v>9</v>
      </c>
    </row>
    <row r="13" spans="1:17">
      <c r="A13" s="38"/>
      <c r="B13" s="39"/>
      <c r="C13" s="171"/>
      <c r="D13" s="171"/>
      <c r="E13" s="40"/>
      <c r="F13" s="34"/>
    </row>
    <row r="14" spans="1:17">
      <c r="A14" s="38"/>
      <c r="B14" s="39"/>
      <c r="C14" s="171"/>
      <c r="D14" s="171"/>
      <c r="E14" s="40"/>
      <c r="F14" s="34"/>
    </row>
    <row r="15" spans="1:17">
      <c r="A15" s="31"/>
      <c r="B15" s="39"/>
      <c r="C15" s="39"/>
      <c r="D15" s="33"/>
      <c r="E15" s="53">
        <f>SUM(E8:E14)</f>
        <v>289237</v>
      </c>
      <c r="F15" s="54" t="s">
        <v>9</v>
      </c>
    </row>
    <row r="16" spans="1:17" ht="15" customHeight="1">
      <c r="A16" s="31"/>
      <c r="B16" s="39"/>
      <c r="C16" s="39"/>
      <c r="D16" s="33"/>
      <c r="E16" s="33"/>
      <c r="F16" s="34"/>
      <c r="K16" s="172"/>
      <c r="L16" s="172"/>
      <c r="M16" s="172"/>
      <c r="N16" s="4"/>
      <c r="O16" s="4"/>
      <c r="P16" s="5"/>
      <c r="Q16" s="6"/>
    </row>
    <row r="17" spans="1:17" ht="15" customHeight="1">
      <c r="A17" s="31"/>
      <c r="B17" s="39" t="s">
        <v>10</v>
      </c>
      <c r="C17" s="41" t="s">
        <v>7</v>
      </c>
      <c r="D17" s="36" t="s">
        <v>6</v>
      </c>
      <c r="E17" s="36" t="s">
        <v>11</v>
      </c>
      <c r="F17" s="37" t="s">
        <v>12</v>
      </c>
      <c r="K17" s="170"/>
      <c r="L17" s="170"/>
      <c r="M17" s="7"/>
      <c r="N17" s="4"/>
      <c r="O17" s="4"/>
      <c r="P17" s="5"/>
      <c r="Q17" s="5"/>
    </row>
    <row r="18" spans="1:17">
      <c r="A18" s="42" t="s">
        <v>0</v>
      </c>
      <c r="B18" s="43" t="str">
        <f>'Rekapitulacija MSE'!B4</f>
        <v>Kulturni dom Dvorjane</v>
      </c>
      <c r="C18" s="44" t="s">
        <v>13</v>
      </c>
      <c r="D18" s="52">
        <f>'Rekapitulacija MSE'!C4</f>
        <v>11.88</v>
      </c>
      <c r="E18" s="166"/>
      <c r="F18" s="47">
        <f t="shared" ref="F18:F20" si="2">D18*E18</f>
        <v>0</v>
      </c>
      <c r="K18" s="170"/>
      <c r="L18" s="170"/>
      <c r="M18" s="7"/>
      <c r="N18" s="4"/>
      <c r="O18" s="4"/>
      <c r="P18" s="5"/>
      <c r="Q18" s="5"/>
    </row>
    <row r="19" spans="1:17">
      <c r="A19" s="42" t="s">
        <v>1</v>
      </c>
      <c r="B19" s="43" t="str">
        <f>'Rekapitulacija MSE'!B5</f>
        <v>Kulturni dom Korena</v>
      </c>
      <c r="C19" s="44" t="s">
        <v>13</v>
      </c>
      <c r="D19" s="52">
        <f>'Rekapitulacija MSE'!C5</f>
        <v>47.52</v>
      </c>
      <c r="E19" s="166"/>
      <c r="F19" s="47">
        <f t="shared" si="2"/>
        <v>0</v>
      </c>
      <c r="K19" s="170"/>
      <c r="L19" s="170"/>
      <c r="M19" s="7"/>
      <c r="N19" s="4"/>
      <c r="O19" s="4"/>
      <c r="P19" s="5"/>
      <c r="Q19" s="5"/>
    </row>
    <row r="20" spans="1:17">
      <c r="A20" s="42" t="s">
        <v>2</v>
      </c>
      <c r="B20" s="43" t="str">
        <f>'Rekapitulacija MSE'!B6</f>
        <v>Šola in prizidek, vrtec Žitečka vas</v>
      </c>
      <c r="C20" s="44" t="s">
        <v>13</v>
      </c>
      <c r="D20" s="52">
        <f>'Rekapitulacija MSE'!C6</f>
        <v>26.84</v>
      </c>
      <c r="E20" s="166"/>
      <c r="F20" s="47">
        <f t="shared" si="2"/>
        <v>0</v>
      </c>
      <c r="K20" s="6"/>
      <c r="L20" s="6"/>
      <c r="M20" s="6"/>
      <c r="N20" s="4"/>
      <c r="O20" s="4"/>
      <c r="P20" s="6"/>
      <c r="Q20" s="5"/>
    </row>
    <row r="21" spans="1:17">
      <c r="A21" s="42" t="s">
        <v>42</v>
      </c>
      <c r="B21" s="43" t="str">
        <f>'Rekapitulacija MSE'!B7</f>
        <v>Osnovna šola Duplek z vrtcem</v>
      </c>
      <c r="C21" s="44" t="s">
        <v>13</v>
      </c>
      <c r="D21" s="52">
        <f>'Rekapitulacija MSE'!C7</f>
        <v>121</v>
      </c>
      <c r="E21" s="166"/>
      <c r="F21" s="47">
        <f t="shared" ref="F21:F22" si="3">D21*E21</f>
        <v>0</v>
      </c>
      <c r="K21" s="6"/>
      <c r="L21" s="6"/>
      <c r="M21" s="6"/>
      <c r="N21" s="4"/>
      <c r="O21" s="4"/>
      <c r="P21" s="6"/>
      <c r="Q21" s="5"/>
    </row>
    <row r="22" spans="1:17">
      <c r="A22" s="42" t="s">
        <v>43</v>
      </c>
      <c r="B22" s="43" t="str">
        <f>'Rekapitulacija MSE'!B8</f>
        <v>Športna dvorana Duplek</v>
      </c>
      <c r="C22" s="44" t="s">
        <v>13</v>
      </c>
      <c r="D22" s="52">
        <f>'Rekapitulacija MSE'!C8</f>
        <v>82.72</v>
      </c>
      <c r="E22" s="166"/>
      <c r="F22" s="47">
        <f t="shared" si="3"/>
        <v>0</v>
      </c>
      <c r="K22" s="6"/>
      <c r="L22" s="6"/>
      <c r="M22" s="6"/>
      <c r="N22" s="4"/>
      <c r="O22" s="4"/>
      <c r="P22" s="6"/>
      <c r="Q22" s="5"/>
    </row>
    <row r="23" spans="1:17">
      <c r="A23" s="42"/>
      <c r="B23" s="43"/>
      <c r="C23" s="44"/>
      <c r="D23" s="52"/>
      <c r="E23" s="46"/>
      <c r="F23" s="47"/>
      <c r="K23" s="6"/>
      <c r="L23" s="6"/>
      <c r="M23" s="6"/>
      <c r="N23" s="4"/>
      <c r="O23" s="4"/>
      <c r="P23" s="6"/>
      <c r="Q23" s="5"/>
    </row>
    <row r="24" spans="1:17">
      <c r="A24" s="42"/>
      <c r="B24" s="43"/>
      <c r="C24" s="44"/>
      <c r="D24" s="52"/>
      <c r="E24" s="46"/>
      <c r="F24" s="47"/>
      <c r="K24" s="6"/>
      <c r="L24" s="6"/>
      <c r="M24" s="6"/>
      <c r="N24" s="4"/>
      <c r="O24" s="4"/>
      <c r="P24" s="6"/>
      <c r="Q24" s="5"/>
    </row>
    <row r="25" spans="1:17">
      <c r="A25" s="42"/>
      <c r="B25" s="43"/>
      <c r="C25" s="43"/>
      <c r="D25" s="45"/>
      <c r="E25" s="46"/>
      <c r="F25" s="47"/>
      <c r="K25" s="6"/>
      <c r="L25" s="6"/>
      <c r="M25" s="6"/>
      <c r="N25" s="4"/>
      <c r="O25" s="4"/>
      <c r="P25" s="6"/>
      <c r="Q25" s="5"/>
    </row>
    <row r="26" spans="1:17">
      <c r="A26" s="29"/>
      <c r="C26" s="51" t="s">
        <v>13</v>
      </c>
      <c r="D26" s="56">
        <f>SUM(D18:D24)</f>
        <v>289.96000000000004</v>
      </c>
      <c r="E26" s="48"/>
      <c r="F26" s="49">
        <f>SUM(F18:F24)</f>
        <v>0</v>
      </c>
      <c r="K26" s="6"/>
      <c r="L26" s="6"/>
      <c r="M26" s="6"/>
      <c r="N26" s="4"/>
      <c r="O26" s="4"/>
      <c r="P26" s="6"/>
      <c r="Q26" s="5"/>
    </row>
    <row r="27" spans="1:17" ht="18.75">
      <c r="A27" s="29"/>
      <c r="E27" s="48"/>
      <c r="F27" s="50"/>
      <c r="K27" s="6"/>
      <c r="L27" s="6"/>
      <c r="M27" s="8"/>
      <c r="N27" s="4"/>
      <c r="O27" s="4"/>
      <c r="P27" s="5"/>
      <c r="Q27" s="9"/>
    </row>
    <row r="28" spans="1:17" ht="25.5">
      <c r="A28" s="179"/>
      <c r="B28" s="180" t="s">
        <v>14</v>
      </c>
      <c r="C28" s="180"/>
      <c r="D28" s="181"/>
      <c r="E28" s="182"/>
      <c r="F28" s="183">
        <f>F26*4</f>
        <v>0</v>
      </c>
      <c r="G28" s="28"/>
    </row>
    <row r="29" spans="1:17" ht="17.100000000000001" customHeight="1">
      <c r="A29" s="184"/>
      <c r="B29" s="185" t="s">
        <v>15</v>
      </c>
      <c r="C29" s="185"/>
      <c r="D29" s="186">
        <v>0.22</v>
      </c>
      <c r="E29" s="187"/>
      <c r="F29" s="188">
        <f>F28*D29</f>
        <v>0</v>
      </c>
    </row>
    <row r="30" spans="1:17" ht="17.100000000000001" customHeight="1" thickBot="1">
      <c r="A30" s="189"/>
      <c r="B30" s="190" t="s">
        <v>16</v>
      </c>
      <c r="C30" s="190"/>
      <c r="D30" s="191"/>
      <c r="E30" s="192"/>
      <c r="F30" s="193">
        <f>F28+F29</f>
        <v>0</v>
      </c>
    </row>
  </sheetData>
  <mergeCells count="15">
    <mergeCell ref="K17:L17"/>
    <mergeCell ref="K18:L18"/>
    <mergeCell ref="K19:L19"/>
    <mergeCell ref="A1:F1"/>
    <mergeCell ref="C8:D8"/>
    <mergeCell ref="C9:D9"/>
    <mergeCell ref="C10:D10"/>
    <mergeCell ref="C11:D11"/>
    <mergeCell ref="K16:M16"/>
    <mergeCell ref="C13:D13"/>
    <mergeCell ref="B4:C4"/>
    <mergeCell ref="B5:C5"/>
    <mergeCell ref="B6:C6"/>
    <mergeCell ref="C12:D12"/>
    <mergeCell ref="C14:D14"/>
  </mergeCells>
  <pageMargins left="1.31"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7</vt:i4>
      </vt:variant>
    </vt:vector>
  </HeadingPairs>
  <TitlesOfParts>
    <vt:vector size="14" baseType="lpstr">
      <vt:lpstr>Rekapitulacija MSE</vt:lpstr>
      <vt:lpstr>KD Dvorjane</vt:lpstr>
      <vt:lpstr>KD Korena</vt:lpstr>
      <vt:lpstr>Šola in prizidek Žitečka vas</vt:lpstr>
      <vt:lpstr>OŠ Duplek z Vrtcem</vt:lpstr>
      <vt:lpstr>ŠD Duplek</vt:lpstr>
      <vt:lpstr>Upravljanje in vzdrževanje MSE</vt:lpstr>
      <vt:lpstr>'KD Dvorjane'!Področje_tiskanja</vt:lpstr>
      <vt:lpstr>'KD Korena'!Področje_tiskanja</vt:lpstr>
      <vt:lpstr>'OŠ Duplek z Vrtcem'!Področje_tiskanja</vt:lpstr>
      <vt:lpstr>'Rekapitulacija MSE'!Področje_tiskanja</vt:lpstr>
      <vt:lpstr>'ŠD Duplek'!Področje_tiskanja</vt:lpstr>
      <vt:lpstr>'Šola in prizidek Žitečka vas'!Področje_tiskanja</vt:lpstr>
      <vt:lpstr>'Upravljanje in vzdrževanje MSE'!Področje_tiskanja</vt:lpstr>
    </vt:vector>
  </TitlesOfParts>
  <Manager/>
  <Company>EL-TEC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Primoz</dc:creator>
  <cp:keywords/>
  <dc:description/>
  <cp:lastModifiedBy>Natalija Jakopec</cp:lastModifiedBy>
  <cp:revision/>
  <cp:lastPrinted>2024-09-11T16:59:00Z</cp:lastPrinted>
  <dcterms:created xsi:type="dcterms:W3CDTF">2006-10-08T12:55:58Z</dcterms:created>
  <dcterms:modified xsi:type="dcterms:W3CDTF">2025-06-06T08:59:21Z</dcterms:modified>
  <cp:category/>
  <cp:contentStatus/>
</cp:coreProperties>
</file>